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" sheetId="151" r:id="rId1"/>
  </sheets>
  <definedNames>
    <definedName name="_xlnm.Print_Titles" localSheetId="0">'1'!$15:$19</definedName>
    <definedName name="_xlnm.Print_Area" localSheetId="0">'1'!$A$1:$W$84</definedName>
  </definedNames>
  <calcPr calcId="152511"/>
</workbook>
</file>

<file path=xl/calcChain.xml><?xml version="1.0" encoding="utf-8"?>
<calcChain xmlns="http://schemas.openxmlformats.org/spreadsheetml/2006/main">
  <c r="S63" i="151" l="1"/>
  <c r="S60" i="151" s="1"/>
  <c r="R63" i="151"/>
  <c r="R60" i="151"/>
  <c r="G31" i="151" l="1"/>
  <c r="O51" i="151"/>
  <c r="O28" i="151" s="1"/>
  <c r="O20" i="151" s="1"/>
  <c r="G55" i="151"/>
  <c r="G51" i="151" s="1"/>
  <c r="E51" i="151"/>
  <c r="E28" i="151" s="1"/>
  <c r="E20" i="151" s="1"/>
  <c r="E30" i="151" l="1"/>
  <c r="E29" i="151" s="1"/>
  <c r="F30" i="151"/>
  <c r="F29" i="151" s="1"/>
  <c r="G30" i="151"/>
  <c r="G29" i="151" s="1"/>
  <c r="G28" i="151" s="1"/>
  <c r="G20" i="151" s="1"/>
  <c r="H30" i="151"/>
  <c r="H29" i="151" s="1"/>
  <c r="I30" i="151"/>
  <c r="I29" i="151" s="1"/>
  <c r="J30" i="151"/>
  <c r="J29" i="151" s="1"/>
  <c r="K30" i="151"/>
  <c r="K29" i="151" s="1"/>
  <c r="L30" i="151"/>
  <c r="L29" i="151" s="1"/>
  <c r="M30" i="151"/>
  <c r="M29" i="151" s="1"/>
  <c r="N30" i="151"/>
  <c r="N29" i="151" s="1"/>
  <c r="O30" i="151"/>
  <c r="O29" i="151" s="1"/>
  <c r="P30" i="151"/>
  <c r="P29" i="151" s="1"/>
  <c r="Q30" i="151"/>
  <c r="Q29" i="151" s="1"/>
  <c r="R30" i="151"/>
  <c r="R29" i="151" s="1"/>
  <c r="S30" i="151"/>
  <c r="S29" i="151" s="1"/>
  <c r="T30" i="151"/>
  <c r="T29" i="151" s="1"/>
  <c r="U30" i="151"/>
  <c r="U29" i="151" s="1"/>
  <c r="V30" i="151"/>
  <c r="V29" i="151" s="1"/>
  <c r="W30" i="151"/>
  <c r="W29" i="151" s="1"/>
  <c r="D30" i="151"/>
  <c r="D29" i="151" s="1"/>
  <c r="C61" i="151"/>
  <c r="S61" i="151"/>
  <c r="R61" i="151"/>
  <c r="U83" i="151" l="1"/>
  <c r="U28" i="151" s="1"/>
  <c r="U20" i="151" l="1"/>
  <c r="U26" i="151"/>
  <c r="T83" i="151"/>
  <c r="T28" i="151" s="1"/>
  <c r="T26" i="151" l="1"/>
  <c r="T20" i="151"/>
  <c r="D48" i="151"/>
  <c r="C20" i="151" l="1"/>
  <c r="R26" i="151"/>
  <c r="C83" i="151"/>
  <c r="C26" i="151" s="1"/>
  <c r="C30" i="151" l="1"/>
  <c r="C29" i="151" s="1"/>
  <c r="I38" i="151"/>
  <c r="J38" i="151"/>
  <c r="K38" i="151"/>
  <c r="L38" i="151"/>
  <c r="M38" i="151"/>
  <c r="N38" i="151"/>
  <c r="O38" i="151"/>
  <c r="P38" i="151"/>
  <c r="Q38" i="151"/>
  <c r="R38" i="151"/>
  <c r="S38" i="151"/>
  <c r="T38" i="151"/>
  <c r="U38" i="151"/>
  <c r="V38" i="151"/>
  <c r="W38" i="151"/>
  <c r="H38" i="151"/>
  <c r="G38" i="151"/>
  <c r="F38" i="151"/>
  <c r="E38" i="151"/>
  <c r="D38" i="151"/>
  <c r="C38" i="151"/>
  <c r="C48" i="151"/>
  <c r="F48" i="151"/>
  <c r="C21" i="151" l="1"/>
  <c r="D63" i="151"/>
  <c r="E63" i="151"/>
  <c r="F63" i="151"/>
  <c r="G63" i="151"/>
  <c r="H63" i="151"/>
  <c r="I63" i="151"/>
  <c r="J63" i="151"/>
  <c r="K63" i="151"/>
  <c r="L63" i="151"/>
  <c r="M63" i="151"/>
  <c r="N63" i="151"/>
  <c r="O63" i="151"/>
  <c r="P63" i="151"/>
  <c r="Q63" i="151"/>
  <c r="T63" i="151"/>
  <c r="U63" i="151"/>
  <c r="V63" i="151"/>
  <c r="W63" i="151"/>
  <c r="E72" i="151"/>
  <c r="F72" i="151"/>
  <c r="G72" i="151"/>
  <c r="H72" i="151"/>
  <c r="I72" i="151"/>
  <c r="J72" i="151"/>
  <c r="K72" i="151"/>
  <c r="L72" i="151"/>
  <c r="M72" i="151"/>
  <c r="N72" i="151"/>
  <c r="O72" i="151"/>
  <c r="P72" i="151"/>
  <c r="Q72" i="151"/>
  <c r="R72" i="151"/>
  <c r="S72" i="151"/>
  <c r="T72" i="151"/>
  <c r="U72" i="151"/>
  <c r="V72" i="151"/>
  <c r="W72" i="151"/>
  <c r="D72" i="151"/>
  <c r="C72" i="151"/>
  <c r="D60" i="151" l="1"/>
  <c r="D51" i="151" s="1"/>
  <c r="D22" i="151" s="1"/>
  <c r="E60" i="151"/>
  <c r="E22" i="151" s="1"/>
  <c r="F60" i="151"/>
  <c r="F51" i="151" s="1"/>
  <c r="F22" i="151" s="1"/>
  <c r="G60" i="151"/>
  <c r="G22" i="151" s="1"/>
  <c r="H60" i="151"/>
  <c r="H51" i="151" s="1"/>
  <c r="H22" i="151" s="1"/>
  <c r="I60" i="151"/>
  <c r="I51" i="151" s="1"/>
  <c r="I22" i="151" s="1"/>
  <c r="J60" i="151"/>
  <c r="J51" i="151" s="1"/>
  <c r="J22" i="151" s="1"/>
  <c r="K60" i="151"/>
  <c r="K51" i="151" s="1"/>
  <c r="K22" i="151" s="1"/>
  <c r="M60" i="151"/>
  <c r="M51" i="151" s="1"/>
  <c r="M22" i="151" s="1"/>
  <c r="N60" i="151"/>
  <c r="N51" i="151" s="1"/>
  <c r="N22" i="151" s="1"/>
  <c r="O60" i="151"/>
  <c r="O22" i="151" s="1"/>
  <c r="P60" i="151"/>
  <c r="P51" i="151" s="1"/>
  <c r="P22" i="151" s="1"/>
  <c r="Q60" i="151"/>
  <c r="Q51" i="151" s="1"/>
  <c r="Q22" i="151" s="1"/>
  <c r="R51" i="151"/>
  <c r="R28" i="151" s="1"/>
  <c r="R20" i="151" s="1"/>
  <c r="S51" i="151"/>
  <c r="T60" i="151"/>
  <c r="T51" i="151" s="1"/>
  <c r="T22" i="151" s="1"/>
  <c r="U60" i="151"/>
  <c r="U51" i="151" s="1"/>
  <c r="U22" i="151" s="1"/>
  <c r="V60" i="151"/>
  <c r="V51" i="151" s="1"/>
  <c r="V22" i="151" s="1"/>
  <c r="W60" i="151"/>
  <c r="W51" i="151" s="1"/>
  <c r="W22" i="151" s="1"/>
  <c r="C22" i="151"/>
  <c r="S22" i="151" l="1"/>
  <c r="S28" i="151"/>
  <c r="S20" i="151" s="1"/>
  <c r="R22" i="151"/>
  <c r="L60" i="151"/>
  <c r="L51" i="151" s="1"/>
  <c r="L22" i="151" s="1"/>
  <c r="C36" i="151" l="1"/>
  <c r="K21" i="151" l="1"/>
  <c r="K28" i="151"/>
  <c r="K20" i="151" s="1"/>
  <c r="O21" i="151"/>
  <c r="G21" i="151"/>
  <c r="V21" i="151"/>
  <c r="V28" i="151"/>
  <c r="V20" i="151" s="1"/>
  <c r="R21" i="151"/>
  <c r="N21" i="151"/>
  <c r="N28" i="151"/>
  <c r="N20" i="151" s="1"/>
  <c r="J21" i="151"/>
  <c r="J28" i="151"/>
  <c r="J20" i="151" s="1"/>
  <c r="E21" i="151"/>
  <c r="S21" i="151"/>
  <c r="U21" i="151"/>
  <c r="Q21" i="151"/>
  <c r="Q28" i="151"/>
  <c r="Q20" i="151" s="1"/>
  <c r="M21" i="151"/>
  <c r="M28" i="151"/>
  <c r="M20" i="151" s="1"/>
  <c r="I21" i="151"/>
  <c r="I28" i="151"/>
  <c r="I20" i="151" s="1"/>
  <c r="D21" i="151"/>
  <c r="D28" i="151"/>
  <c r="D20" i="151" s="1"/>
  <c r="W21" i="151"/>
  <c r="W28" i="151"/>
  <c r="W20" i="151" s="1"/>
  <c r="T21" i="151"/>
  <c r="P21" i="151"/>
  <c r="P28" i="151"/>
  <c r="P20" i="151" s="1"/>
  <c r="L21" i="151"/>
  <c r="L28" i="151"/>
  <c r="L20" i="151" s="1"/>
  <c r="H21" i="151"/>
  <c r="H28" i="151"/>
  <c r="H20" i="151" s="1"/>
  <c r="F36" i="151" l="1"/>
  <c r="F28" i="151" s="1"/>
  <c r="F20" i="151" s="1"/>
  <c r="F21" i="151" l="1"/>
</calcChain>
</file>

<file path=xl/sharedStrings.xml><?xml version="1.0" encoding="utf-8"?>
<sst xmlns="http://schemas.openxmlformats.org/spreadsheetml/2006/main" count="1276" uniqueCount="176">
  <si>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</si>
  <si>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</si>
  <si>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</si>
  <si>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</si>
  <si>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</si>
  <si>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</si>
  <si>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</si>
  <si>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</si>
  <si>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</si>
  <si>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</si>
  <si>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</si>
  <si>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</si>
  <si>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</si>
  <si>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</si>
  <si>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</si>
  <si>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</si>
  <si>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</si>
  <si>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</si>
  <si>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</si>
  <si>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</si>
  <si>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</si>
  <si>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</si>
  <si>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</si>
  <si>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</si>
  <si>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</si>
  <si>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</si>
  <si>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</si>
  <si>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</si>
  <si>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</si>
  <si>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</si>
  <si>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</si>
  <si>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</si>
  <si>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</si>
  <si>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</si>
  <si>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</si>
  <si>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</si>
  <si>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</si>
  <si>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</si>
  <si>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</si>
  <si>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</si>
  <si>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</si>
  <si>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</si>
  <si>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</si>
  <si>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</si>
  <si>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</si>
  <si>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</si>
  <si>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</si>
  <si>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</si>
  <si>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</si>
  <si>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</si>
  <si>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</si>
  <si>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</si>
  <si>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</si>
  <si>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</si>
  <si>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</si>
  <si>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</si>
  <si>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</si>
  <si>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</si>
  <si>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</si>
  <si>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</si>
  <si>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</si>
  <si>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</si>
  <si>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</si>
  <si>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</si>
  <si>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Форма 1. Перечени инвестиционных проектов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</si>
  <si>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</si>
  <si>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</si>
  <si>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</si>
  <si>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</si>
  <si>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</si>
  <si>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</si>
  <si>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</si>
  <si>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</si>
  <si>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</si>
  <si>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</si>
  <si>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</si>
  <si>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</si>
  <si>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</si>
  <si>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</si>
  <si>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</si>
  <si>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</si>
  <si>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</si>
  <si>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</si>
  <si>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</si>
  <si>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</si>
  <si>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</si>
  <si>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</si>
  <si>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</si>
  <si>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</si>
  <si>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</si>
  <si>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</si>
  <si>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</si>
  <si>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</si>
  <si>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</si>
  <si>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</si>
  <si>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</si>
  <si>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</si>
  <si>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</si>
  <si>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</si>
  <si>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</si>
  <si>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</si>
  <si>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</si>
  <si>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</si>
  <si>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</si>
  <si>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</si>
  <si>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</si>
  <si>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</si>
  <si>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</si>
  <si>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</si>
  <si>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</si>
  <si>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</si>
  <si>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</si>
  <si>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</si>
  <si>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</si>
  <si>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</si>
  <si>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</si>
  <si>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</si>
  <si>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</si>
  <si>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</si>
  <si>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</si>
  <si>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</si>
  <si>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</si>
  <si>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</si>
  <si>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</si>
  <si>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</si>
  <si>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</si>
  <si>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</si>
  <si>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</si>
  <si>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</si>
  <si>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</si>
  <si>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</si>
  <si>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</si>
  <si>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</si>
  <si>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</si>
  <si>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</si>
  <si>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линий электропередачи, км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</si>
  <si>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%</t>
  </si>
  <si>
    <t>4.5</t>
  </si>
  <si>
    <t>4.6</t>
  </si>
  <si>
    <t xml:space="preserve"> на год 2020</t>
  </si>
  <si>
    <t>1.2.3.2.1</t>
  </si>
  <si>
    <t>1.6.1.</t>
  </si>
  <si>
    <t>Наименование количественного показателя, соответствующего цели, шт.</t>
  </si>
  <si>
    <t>1.2.3.2.2</t>
  </si>
  <si>
    <t>1.2.3.2.3</t>
  </si>
  <si>
    <t>«Покупка установка ПКУ объект: Фауна»</t>
  </si>
  <si>
    <t>«Покупка установка ПКУ объект: Заозерное»</t>
  </si>
  <si>
    <t>«Покупка установка ПКУ объект: Дивное-2»</t>
  </si>
  <si>
    <t>K_0007</t>
  </si>
  <si>
    <t>K_0008</t>
  </si>
  <si>
    <t>K_0009</t>
  </si>
  <si>
    <t>К_0017</t>
  </si>
  <si>
    <t>Приобритение транспорта «Бригадный УАЗ-390995-520»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</si>
  <si>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</t>
    </r>
    <r>
      <rPr>
        <u/>
        <sz val="12.6"/>
        <color theme="1"/>
        <rFont val="Times New Roman"/>
        <family val="1"/>
        <charset val="204"/>
      </rPr>
      <t>бщества с ограниченной ответственностью "Ленсеть"</t>
    </r>
  </si>
  <si>
    <r>
      <t xml:space="preserve">Год раскрытия информации: </t>
    </r>
    <r>
      <rPr>
        <u/>
        <sz val="12.6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</si>
  <si>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>Утвержденный план</t>
  </si>
  <si>
    <t>«Покупка установка ПКУ объект: ИП Федоров»</t>
  </si>
  <si>
    <t>К_0025</t>
  </si>
  <si>
    <t>1.2.3.2.4</t>
  </si>
  <si>
    <t>1.2.3.2.5</t>
  </si>
  <si>
    <t>«Замена ПУ (межповерочный интервал)»</t>
  </si>
  <si>
    <t>K_0027</t>
  </si>
  <si>
    <t>K_0007
K_0008
K_0009
К_0025
К_0027</t>
  </si>
  <si>
    <t>1.2.3.1.1</t>
  </si>
  <si>
    <t>K_0026</t>
  </si>
  <si>
    <t>K_0007
K_0008
K_0009
К_0025
K_0026
К_0027</t>
  </si>
  <si>
    <t>1.1.1.1.1</t>
  </si>
  <si>
    <t>1.1.1.1.2</t>
  </si>
  <si>
    <t>Строительство линии электропередачи (Заявка Афанасьева)</t>
  </si>
  <si>
    <t>K_0022</t>
  </si>
  <si>
    <t>Строительство линии электропередачи (Заявка Вахрина)</t>
  </si>
  <si>
    <t>K_0023</t>
  </si>
  <si>
    <t>K_0022
K_0023</t>
  </si>
  <si>
    <t>Показатель замены оборудования, шт.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</si>
  <si>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</si>
  <si>
    <t>K_0007
K_0008
K_0009
K_0017
K_0022
K_0023
К_0025
K_0026
К_0027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</si>
</sst>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.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47">
    <xf numFmtId="0" fontId="0" fillId="0" borderId="0" xfId="0"/>
    <xf numFmtId="0" fontId="38" fillId="0" borderId="0" xfId="54" applyFont="1"/>
    <xf numFmtId="0" fontId="35" fillId="0" borderId="0" xfId="54" applyFont="1" applyAlignment="1">
      <alignment horizontal="center" vertical="center"/>
    </xf>
    <xf numFmtId="0" fontId="38" fillId="0" borderId="0" xfId="54" applyFont="1" applyAlignment="1">
      <alignment vertical="center"/>
    </xf>
    <xf numFmtId="0" fontId="39" fillId="0" borderId="0" xfId="54" applyFont="1"/>
    <xf numFmtId="0" fontId="31" fillId="0" borderId="10" xfId="54" applyFont="1" applyBorder="1" applyAlignment="1">
      <alignment horizontal="center"/>
    </xf>
    <xf numFmtId="0" fontId="31" fillId="0" borderId="0" xfId="54" applyFont="1"/>
    <xf numFmtId="0" fontId="40" fillId="0" borderId="10" xfId="54" applyFont="1" applyFill="1" applyBorder="1" applyAlignment="1">
      <alignment horizontal="center"/>
    </xf>
    <xf numFmtId="0" fontId="38" fillId="0" borderId="0" xfId="54" applyFont="1" applyBorder="1"/>
    <xf numFmtId="0" fontId="31" fillId="0" borderId="0" xfId="54" applyFont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Border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2" fontId="32" fillId="0" borderId="10" xfId="54" applyNumberFormat="1" applyFont="1" applyBorder="1" applyAlignment="1">
      <alignment horizontal="center" vertical="center"/>
    </xf>
    <xf numFmtId="0" fontId="48" fillId="0" borderId="0" xfId="54" applyFont="1"/>
    <xf numFmtId="9" fontId="31" fillId="0" borderId="10" xfId="271" applyFont="1" applyBorder="1" applyAlignment="1">
      <alignment horizontal="center" vertical="center"/>
    </xf>
    <xf numFmtId="9" fontId="32" fillId="0" borderId="10" xfId="271" applyFont="1" applyBorder="1" applyAlignment="1">
      <alignment horizontal="center" vertical="center"/>
    </xf>
    <xf numFmtId="9" fontId="31" fillId="0" borderId="10" xfId="54" applyNumberFormat="1" applyFont="1" applyBorder="1" applyAlignment="1">
      <alignment horizontal="center" vertical="center"/>
    </xf>
    <xf numFmtId="0" fontId="38" fillId="24" borderId="10" xfId="54" applyFont="1" applyFill="1" applyBorder="1" applyAlignment="1">
      <alignment horizontal="center" vertical="center" textRotation="90" wrapText="1"/>
    </xf>
    <xf numFmtId="49" fontId="44" fillId="25" borderId="10" xfId="54" applyNumberFormat="1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left" vertical="center" wrapText="1"/>
    </xf>
    <xf numFmtId="0" fontId="31" fillId="25" borderId="10" xfId="54" applyFont="1" applyFill="1" applyBorder="1" applyAlignment="1">
      <alignment horizontal="center" vertical="center"/>
    </xf>
    <xf numFmtId="0" fontId="38" fillId="25" borderId="0" xfId="54" applyFont="1" applyFill="1"/>
    <xf numFmtId="0" fontId="32" fillId="0" borderId="10" xfId="54" applyFont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wrapText="1"/>
    </xf>
    <xf numFmtId="0" fontId="31" fillId="0" borderId="10" xfId="54" applyFont="1" applyBorder="1" applyAlignment="1">
      <alignment horizontal="center" vertical="center" wrapText="1"/>
    </xf>
    <xf numFmtId="2" fontId="31" fillId="0" borderId="10" xfId="54" applyNumberFormat="1" applyFont="1" applyBorder="1" applyAlignment="1">
      <alignment horizontal="center" vertical="center"/>
    </xf>
    <xf numFmtId="2" fontId="44" fillId="25" borderId="10" xfId="54" applyNumberFormat="1" applyFont="1" applyFill="1" applyBorder="1" applyAlignment="1">
      <alignment horizontal="center" vertical="center"/>
    </xf>
    <xf numFmtId="49" fontId="31" fillId="25" borderId="10" xfId="54" applyNumberFormat="1" applyFont="1" applyFill="1" applyBorder="1" applyAlignment="1">
      <alignment horizontal="center" vertical="center"/>
    </xf>
    <xf numFmtId="0" fontId="31" fillId="25" borderId="10" xfId="54" applyFont="1" applyFill="1" applyBorder="1" applyAlignment="1">
      <alignment horizontal="left" vertical="center" wrapText="1"/>
    </xf>
    <xf numFmtId="9" fontId="31" fillId="25" borderId="10" xfId="27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1" fillId="24" borderId="10" xfId="54" applyFont="1" applyFill="1" applyBorder="1" applyAlignment="1">
      <alignment horizontal="center" vertical="center" textRotation="90" wrapText="1"/>
    </xf>
    <xf numFmtId="0" fontId="31" fillId="24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6" fillId="0" borderId="0" xfId="54" applyFont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</cellXfs>
  <cellStyles count="27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271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4"/>
  <sheetViews>
    <sheetView tabSelected="1" view="pageBreakPreview" topLeftCell="A15" zoomScale="60" zoomScaleNormal="100" workbookViewId="0">
      <pane ySplit="4" topLeftCell="A19" activePane="bottomLeft" state="frozen"/>
      <selection activeCell="A15" sqref="A15"/>
      <selection pane="bottomLeft" activeCell="B51" sqref="B51"/>
    </sheetView>
  </sheetViews>
  <sheetFormatPr defaultRowHeight="12" outlineLevelRow="1" x14ac:dyDescent="0.2"/>
  <cols>
    <col min="1" max="1" width="9.75" style="1" customWidth="1"/>
    <col min="2" max="2" width="58.625" style="1" customWidth="1"/>
    <col min="3" max="3" width="14.875" style="1" customWidth="1"/>
    <col min="4" max="14" width="8.125" style="1" customWidth="1"/>
    <col min="15" max="15" width="9.625" style="1" customWidth="1"/>
    <col min="16" max="17" width="8.125" style="1" customWidth="1"/>
    <col min="18" max="19" width="11" style="1" customWidth="1"/>
    <col min="20" max="21" width="13.375" style="1" customWidth="1"/>
    <col min="22" max="23" width="9.625" style="1" customWidth="1"/>
    <col min="24" max="16384" width="9" style="1"/>
  </cols>
  <sheetData>
    <row r="2" spans="1:23" ht="15.75" x14ac:dyDescent="0.2">
      <c r="J2" s="11"/>
      <c r="K2" s="43"/>
      <c r="L2" s="43"/>
      <c r="M2" s="14"/>
    </row>
    <row r="3" spans="1:23" x14ac:dyDescent="0.2">
      <c r="J3" s="8"/>
      <c r="K3" s="8"/>
      <c r="L3" s="8"/>
      <c r="M3" s="8"/>
    </row>
    <row r="4" spans="1:23" ht="18.75" x14ac:dyDescent="0.2">
      <c r="A4" s="44" t="s">
        <v>64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18.75" x14ac:dyDescent="0.3">
      <c r="A5" s="42" t="s">
        <v>139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23" ht="15.75" customHeight="1" x14ac:dyDescent="0.2"/>
    <row r="7" spans="1:23" ht="21.75" customHeight="1" x14ac:dyDescent="0.2">
      <c r="A7" s="45" t="s">
        <v>153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</row>
    <row r="8" spans="1:23" ht="15.75" customHeight="1" x14ac:dyDescent="0.2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10" spans="1:23" ht="16.5" customHeight="1" x14ac:dyDescent="0.2">
      <c r="A10" s="45" t="s">
        <v>154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</row>
    <row r="11" spans="1:23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9"/>
      <c r="O11" s="9"/>
      <c r="P11" s="9"/>
      <c r="Q11" s="9"/>
      <c r="R11" s="9"/>
      <c r="S11" s="9"/>
      <c r="T11" s="2"/>
      <c r="U11" s="2"/>
      <c r="V11" s="2"/>
      <c r="W11" s="2"/>
    </row>
    <row r="12" spans="1:23" s="8" customFormat="1" ht="15.75" customHeight="1" x14ac:dyDescent="0.3">
      <c r="A12" s="41" t="s">
        <v>174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</row>
    <row r="13" spans="1:23" s="8" customFormat="1" ht="15.75" customHeight="1" x14ac:dyDescent="0.25">
      <c r="A13" s="38" t="s">
        <v>27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s="8" customFormat="1" ht="15.75" customHeight="1" x14ac:dyDescent="0.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s="3" customFormat="1" ht="33.75" customHeight="1" x14ac:dyDescent="0.25">
      <c r="A15" s="40" t="s">
        <v>30</v>
      </c>
      <c r="B15" s="40" t="s">
        <v>0</v>
      </c>
      <c r="C15" s="40" t="s">
        <v>32</v>
      </c>
      <c r="D15" s="40" t="s">
        <v>28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ht="124.5" customHeight="1" x14ac:dyDescent="0.2">
      <c r="A16" s="40"/>
      <c r="B16" s="40"/>
      <c r="C16" s="40"/>
      <c r="D16" s="40" t="s">
        <v>6</v>
      </c>
      <c r="E16" s="40"/>
      <c r="F16" s="40"/>
      <c r="G16" s="40"/>
      <c r="H16" s="40"/>
      <c r="I16" s="40"/>
      <c r="J16" s="40" t="s">
        <v>7</v>
      </c>
      <c r="K16" s="40"/>
      <c r="L16" s="40"/>
      <c r="M16" s="40"/>
      <c r="N16" s="40" t="s">
        <v>4</v>
      </c>
      <c r="O16" s="40"/>
      <c r="P16" s="40" t="s">
        <v>5</v>
      </c>
      <c r="Q16" s="40"/>
      <c r="R16" s="40" t="s">
        <v>1</v>
      </c>
      <c r="S16" s="40"/>
      <c r="T16" s="40" t="s">
        <v>2</v>
      </c>
      <c r="U16" s="40"/>
      <c r="V16" s="40" t="s">
        <v>3</v>
      </c>
      <c r="W16" s="40"/>
    </row>
    <row r="17" spans="1:23" s="4" customFormat="1" ht="191.25" customHeight="1" x14ac:dyDescent="0.2">
      <c r="A17" s="40"/>
      <c r="B17" s="40"/>
      <c r="C17" s="40"/>
      <c r="D17" s="39" t="s">
        <v>132</v>
      </c>
      <c r="E17" s="39"/>
      <c r="F17" s="39" t="s">
        <v>133</v>
      </c>
      <c r="G17" s="39"/>
      <c r="H17" s="39" t="s">
        <v>134</v>
      </c>
      <c r="I17" s="39"/>
      <c r="J17" s="39" t="s">
        <v>135</v>
      </c>
      <c r="K17" s="39"/>
      <c r="L17" s="39" t="s">
        <v>136</v>
      </c>
      <c r="M17" s="39"/>
      <c r="N17" s="39" t="s">
        <v>173</v>
      </c>
      <c r="O17" s="39"/>
      <c r="P17" s="39" t="s">
        <v>8</v>
      </c>
      <c r="Q17" s="39"/>
      <c r="R17" s="39" t="s">
        <v>142</v>
      </c>
      <c r="S17" s="39"/>
      <c r="T17" s="39" t="s">
        <v>8</v>
      </c>
      <c r="U17" s="39"/>
      <c r="V17" s="39" t="s">
        <v>8</v>
      </c>
      <c r="W17" s="39"/>
    </row>
    <row r="18" spans="1:23" ht="128.25" customHeight="1" x14ac:dyDescent="0.2">
      <c r="A18" s="40"/>
      <c r="B18" s="40"/>
      <c r="C18" s="40"/>
      <c r="D18" s="25" t="s">
        <v>155</v>
      </c>
      <c r="E18" s="25" t="s">
        <v>29</v>
      </c>
      <c r="F18" s="25" t="s">
        <v>155</v>
      </c>
      <c r="G18" s="25" t="s">
        <v>29</v>
      </c>
      <c r="H18" s="25" t="s">
        <v>155</v>
      </c>
      <c r="I18" s="25" t="s">
        <v>29</v>
      </c>
      <c r="J18" s="25" t="s">
        <v>155</v>
      </c>
      <c r="K18" s="25" t="s">
        <v>29</v>
      </c>
      <c r="L18" s="25" t="s">
        <v>155</v>
      </c>
      <c r="M18" s="25" t="s">
        <v>29</v>
      </c>
      <c r="N18" s="25" t="s">
        <v>155</v>
      </c>
      <c r="O18" s="25" t="s">
        <v>29</v>
      </c>
      <c r="P18" s="25" t="s">
        <v>155</v>
      </c>
      <c r="Q18" s="25" t="s">
        <v>29</v>
      </c>
      <c r="R18" s="25" t="s">
        <v>155</v>
      </c>
      <c r="S18" s="25" t="s">
        <v>29</v>
      </c>
      <c r="T18" s="25" t="s">
        <v>155</v>
      </c>
      <c r="U18" s="25" t="s">
        <v>29</v>
      </c>
      <c r="V18" s="25" t="s">
        <v>155</v>
      </c>
      <c r="W18" s="25" t="s">
        <v>29</v>
      </c>
    </row>
    <row r="19" spans="1:23" s="6" customFormat="1" ht="15.75" x14ac:dyDescent="0.25">
      <c r="A19" s="10">
        <v>1</v>
      </c>
      <c r="B19" s="5">
        <v>2</v>
      </c>
      <c r="C19" s="10">
        <v>3</v>
      </c>
      <c r="D19" s="13" t="s">
        <v>13</v>
      </c>
      <c r="E19" s="13" t="s">
        <v>14</v>
      </c>
      <c r="F19" s="13" t="s">
        <v>15</v>
      </c>
      <c r="G19" s="13" t="s">
        <v>22</v>
      </c>
      <c r="H19" s="13" t="s">
        <v>137</v>
      </c>
      <c r="I19" s="13" t="s">
        <v>138</v>
      </c>
      <c r="J19" s="13" t="s">
        <v>9</v>
      </c>
      <c r="K19" s="13" t="s">
        <v>10</v>
      </c>
      <c r="L19" s="13" t="s">
        <v>16</v>
      </c>
      <c r="M19" s="13" t="s">
        <v>17</v>
      </c>
      <c r="N19" s="13" t="s">
        <v>11</v>
      </c>
      <c r="O19" s="13" t="s">
        <v>12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23</v>
      </c>
      <c r="U19" s="13" t="s">
        <v>24</v>
      </c>
      <c r="V19" s="13" t="s">
        <v>25</v>
      </c>
      <c r="W19" s="13" t="s">
        <v>26</v>
      </c>
    </row>
    <row r="20" spans="1:23" s="6" customFormat="1" ht="146.25" customHeight="1" x14ac:dyDescent="0.25">
      <c r="A20" s="15" t="s">
        <v>65</v>
      </c>
      <c r="B20" s="16" t="s">
        <v>66</v>
      </c>
      <c r="C20" s="30" t="str">
        <f>C28</f>
        <v>K_0007
K_0008
K_0009
K_0017
K_0022
K_0023
К_0025
K_0026
К_0027</v>
      </c>
      <c r="D20" s="17" t="str">
        <f>D28</f>
        <v>нд</v>
      </c>
      <c r="E20" s="17" t="str">
        <f t="shared" ref="E20:W20" si="0">E28</f>
        <v>нд</v>
      </c>
      <c r="F20" s="17" t="str">
        <f t="shared" si="0"/>
        <v>нд</v>
      </c>
      <c r="G20" s="17">
        <f t="shared" si="0"/>
        <v>0.13</v>
      </c>
      <c r="H20" s="17" t="str">
        <f t="shared" si="0"/>
        <v>нд</v>
      </c>
      <c r="I20" s="17" t="str">
        <f t="shared" si="0"/>
        <v>нд</v>
      </c>
      <c r="J20" s="17" t="str">
        <f t="shared" si="0"/>
        <v>нд</v>
      </c>
      <c r="K20" s="17" t="str">
        <f t="shared" si="0"/>
        <v>нд</v>
      </c>
      <c r="L20" s="17" t="str">
        <f t="shared" si="0"/>
        <v>нд</v>
      </c>
      <c r="M20" s="17" t="str">
        <f t="shared" si="0"/>
        <v>нд</v>
      </c>
      <c r="N20" s="17" t="str">
        <f t="shared" si="0"/>
        <v>нд</v>
      </c>
      <c r="O20" s="17" t="str">
        <f t="shared" si="0"/>
        <v>нд</v>
      </c>
      <c r="P20" s="17" t="str">
        <f t="shared" si="0"/>
        <v>нд</v>
      </c>
      <c r="Q20" s="17" t="str">
        <f t="shared" si="0"/>
        <v>нд</v>
      </c>
      <c r="R20" s="17">
        <f t="shared" si="0"/>
        <v>3</v>
      </c>
      <c r="S20" s="17">
        <f t="shared" si="0"/>
        <v>3</v>
      </c>
      <c r="T20" s="17">
        <f t="shared" si="0"/>
        <v>1</v>
      </c>
      <c r="U20" s="17">
        <f t="shared" si="0"/>
        <v>1</v>
      </c>
      <c r="V20" s="17" t="str">
        <f t="shared" si="0"/>
        <v>нд</v>
      </c>
      <c r="W20" s="17" t="str">
        <f t="shared" si="0"/>
        <v>нд</v>
      </c>
    </row>
    <row r="21" spans="1:23" ht="38.25" customHeight="1" x14ac:dyDescent="0.2">
      <c r="A21" s="12" t="s">
        <v>67</v>
      </c>
      <c r="B21" s="18" t="s">
        <v>68</v>
      </c>
      <c r="C21" s="32" t="str">
        <f>C29</f>
        <v>K_0022
K_0023</v>
      </c>
      <c r="D21" s="10" t="str">
        <f t="shared" ref="D21:W21" si="1">D29</f>
        <v>нд</v>
      </c>
      <c r="E21" s="10" t="str">
        <f t="shared" si="1"/>
        <v>нд</v>
      </c>
      <c r="F21" s="33" t="str">
        <f>F29</f>
        <v>нд</v>
      </c>
      <c r="G21" s="10">
        <f t="shared" si="1"/>
        <v>0.13</v>
      </c>
      <c r="H21" s="10" t="str">
        <f t="shared" si="1"/>
        <v>нд</v>
      </c>
      <c r="I21" s="10" t="str">
        <f t="shared" si="1"/>
        <v>нд</v>
      </c>
      <c r="J21" s="10" t="str">
        <f t="shared" si="1"/>
        <v>нд</v>
      </c>
      <c r="K21" s="10" t="str">
        <f t="shared" si="1"/>
        <v>нд</v>
      </c>
      <c r="L21" s="10" t="str">
        <f t="shared" si="1"/>
        <v>нд</v>
      </c>
      <c r="M21" s="10" t="str">
        <f t="shared" si="1"/>
        <v>нд</v>
      </c>
      <c r="N21" s="10" t="str">
        <f t="shared" si="1"/>
        <v>нд</v>
      </c>
      <c r="O21" s="10" t="str">
        <f t="shared" si="1"/>
        <v>нд</v>
      </c>
      <c r="P21" s="10" t="str">
        <f t="shared" si="1"/>
        <v>нд</v>
      </c>
      <c r="Q21" s="10" t="str">
        <f t="shared" si="1"/>
        <v>нд</v>
      </c>
      <c r="R21" s="10" t="str">
        <f t="shared" si="1"/>
        <v>нд</v>
      </c>
      <c r="S21" s="10" t="str">
        <f t="shared" si="1"/>
        <v>нд</v>
      </c>
      <c r="T21" s="10" t="str">
        <f t="shared" si="1"/>
        <v>нд</v>
      </c>
      <c r="U21" s="10" t="str">
        <f t="shared" si="1"/>
        <v>нд</v>
      </c>
      <c r="V21" s="10" t="str">
        <f t="shared" si="1"/>
        <v>нд</v>
      </c>
      <c r="W21" s="10" t="str">
        <f t="shared" si="1"/>
        <v>нд</v>
      </c>
    </row>
    <row r="22" spans="1:23" ht="168.75" customHeight="1" x14ac:dyDescent="0.2">
      <c r="A22" s="12" t="s">
        <v>69</v>
      </c>
      <c r="B22" s="18" t="s">
        <v>70</v>
      </c>
      <c r="C22" s="32" t="str">
        <f>C51</f>
        <v>K_0007
K_0008
K_0009
К_0025
K_0026
К_0027</v>
      </c>
      <c r="D22" s="10" t="str">
        <f t="shared" ref="D22:W22" si="2">D51</f>
        <v>нд</v>
      </c>
      <c r="E22" s="10" t="str">
        <f t="shared" si="2"/>
        <v>нд</v>
      </c>
      <c r="F22" s="10" t="str">
        <f t="shared" si="2"/>
        <v>нд</v>
      </c>
      <c r="G22" s="33" t="str">
        <f t="shared" si="2"/>
        <v>нд</v>
      </c>
      <c r="H22" s="10" t="str">
        <f t="shared" si="2"/>
        <v>нд</v>
      </c>
      <c r="I22" s="10" t="str">
        <f t="shared" si="2"/>
        <v>нд</v>
      </c>
      <c r="J22" s="10" t="str">
        <f t="shared" si="2"/>
        <v>нд</v>
      </c>
      <c r="K22" s="10" t="str">
        <f t="shared" si="2"/>
        <v>нд</v>
      </c>
      <c r="L22" s="24" t="str">
        <f>L51</f>
        <v>нд</v>
      </c>
      <c r="M22" s="10" t="str">
        <f t="shared" si="2"/>
        <v>нд</v>
      </c>
      <c r="N22" s="10" t="str">
        <f t="shared" si="2"/>
        <v>нд</v>
      </c>
      <c r="O22" s="10" t="str">
        <f t="shared" si="2"/>
        <v>нд</v>
      </c>
      <c r="P22" s="10" t="str">
        <f t="shared" si="2"/>
        <v>нд</v>
      </c>
      <c r="Q22" s="10" t="str">
        <f t="shared" si="2"/>
        <v>нд</v>
      </c>
      <c r="R22" s="10">
        <f t="shared" si="2"/>
        <v>3</v>
      </c>
      <c r="S22" s="10">
        <f t="shared" si="2"/>
        <v>3</v>
      </c>
      <c r="T22" s="10" t="str">
        <f t="shared" si="2"/>
        <v>нд</v>
      </c>
      <c r="U22" s="10" t="str">
        <f t="shared" si="2"/>
        <v>нд</v>
      </c>
      <c r="V22" s="10" t="str">
        <f t="shared" si="2"/>
        <v>нд</v>
      </c>
      <c r="W22" s="10" t="str">
        <f t="shared" si="2"/>
        <v>нд</v>
      </c>
    </row>
    <row r="23" spans="1:23" ht="47.25" outlineLevel="1" x14ac:dyDescent="0.2">
      <c r="A23" s="12" t="s">
        <v>71</v>
      </c>
      <c r="B23" s="18" t="s">
        <v>72</v>
      </c>
      <c r="C23" s="10" t="s">
        <v>63</v>
      </c>
      <c r="D23" s="10" t="s">
        <v>63</v>
      </c>
      <c r="E23" s="10" t="s">
        <v>63</v>
      </c>
      <c r="F23" s="10" t="s">
        <v>63</v>
      </c>
      <c r="G23" s="10" t="s">
        <v>63</v>
      </c>
      <c r="H23" s="10" t="s">
        <v>63</v>
      </c>
      <c r="I23" s="10" t="s">
        <v>63</v>
      </c>
      <c r="J23" s="10" t="s">
        <v>63</v>
      </c>
      <c r="K23" s="10" t="s">
        <v>63</v>
      </c>
      <c r="L23" s="10" t="s">
        <v>63</v>
      </c>
      <c r="M23" s="10" t="s">
        <v>63</v>
      </c>
      <c r="N23" s="10" t="s">
        <v>63</v>
      </c>
      <c r="O23" s="10" t="s">
        <v>63</v>
      </c>
      <c r="P23" s="10" t="s">
        <v>63</v>
      </c>
      <c r="Q23" s="10" t="s">
        <v>63</v>
      </c>
      <c r="R23" s="10" t="s">
        <v>63</v>
      </c>
      <c r="S23" s="10" t="s">
        <v>63</v>
      </c>
      <c r="T23" s="10" t="s">
        <v>63</v>
      </c>
      <c r="U23" s="10" t="s">
        <v>63</v>
      </c>
      <c r="V23" s="10" t="s">
        <v>63</v>
      </c>
      <c r="W23" s="10" t="s">
        <v>63</v>
      </c>
    </row>
    <row r="24" spans="1:23" ht="31.5" outlineLevel="1" x14ac:dyDescent="0.2">
      <c r="A24" s="12" t="s">
        <v>73</v>
      </c>
      <c r="B24" s="18" t="s">
        <v>74</v>
      </c>
      <c r="C24" s="10" t="s">
        <v>63</v>
      </c>
      <c r="D24" s="10" t="s">
        <v>63</v>
      </c>
      <c r="E24" s="10" t="s">
        <v>63</v>
      </c>
      <c r="F24" s="10" t="s">
        <v>63</v>
      </c>
      <c r="G24" s="10" t="s">
        <v>63</v>
      </c>
      <c r="H24" s="10" t="s">
        <v>63</v>
      </c>
      <c r="I24" s="10" t="s">
        <v>63</v>
      </c>
      <c r="J24" s="10" t="s">
        <v>63</v>
      </c>
      <c r="K24" s="10" t="s">
        <v>63</v>
      </c>
      <c r="L24" s="10" t="s">
        <v>63</v>
      </c>
      <c r="M24" s="10" t="s">
        <v>63</v>
      </c>
      <c r="N24" s="10" t="s">
        <v>63</v>
      </c>
      <c r="O24" s="10" t="s">
        <v>63</v>
      </c>
      <c r="P24" s="10" t="s">
        <v>63</v>
      </c>
      <c r="Q24" s="10" t="s">
        <v>63</v>
      </c>
      <c r="R24" s="10" t="s">
        <v>63</v>
      </c>
      <c r="S24" s="10" t="s">
        <v>63</v>
      </c>
      <c r="T24" s="10" t="s">
        <v>63</v>
      </c>
      <c r="U24" s="10" t="s">
        <v>63</v>
      </c>
      <c r="V24" s="10" t="s">
        <v>63</v>
      </c>
      <c r="W24" s="10" t="s">
        <v>63</v>
      </c>
    </row>
    <row r="25" spans="1:23" ht="31.5" outlineLevel="1" x14ac:dyDescent="0.2">
      <c r="A25" s="12" t="s">
        <v>75</v>
      </c>
      <c r="B25" s="18" t="s">
        <v>76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  <c r="W25" s="10" t="s">
        <v>63</v>
      </c>
    </row>
    <row r="26" spans="1:23" ht="15.75" outlineLevel="1" x14ac:dyDescent="0.25">
      <c r="A26" s="12" t="s">
        <v>77</v>
      </c>
      <c r="B26" s="19" t="s">
        <v>78</v>
      </c>
      <c r="C26" s="10" t="str">
        <f>C83</f>
        <v>К_0017</v>
      </c>
      <c r="D26" s="10" t="s">
        <v>63</v>
      </c>
      <c r="E26" s="10" t="s">
        <v>63</v>
      </c>
      <c r="F26" s="10" t="s">
        <v>63</v>
      </c>
      <c r="G26" s="10" t="s">
        <v>63</v>
      </c>
      <c r="H26" s="10" t="s">
        <v>63</v>
      </c>
      <c r="I26" s="10" t="s">
        <v>63</v>
      </c>
      <c r="J26" s="10" t="s">
        <v>63</v>
      </c>
      <c r="K26" s="10" t="s">
        <v>63</v>
      </c>
      <c r="L26" s="10" t="s">
        <v>63</v>
      </c>
      <c r="M26" s="10" t="s">
        <v>63</v>
      </c>
      <c r="N26" s="10" t="s">
        <v>63</v>
      </c>
      <c r="O26" s="10" t="s">
        <v>63</v>
      </c>
      <c r="P26" s="10" t="s">
        <v>63</v>
      </c>
      <c r="Q26" s="10" t="s">
        <v>63</v>
      </c>
      <c r="R26" s="10" t="str">
        <f>R83</f>
        <v>нд</v>
      </c>
      <c r="S26" s="10" t="s">
        <v>63</v>
      </c>
      <c r="T26" s="10">
        <f>T28</f>
        <v>1</v>
      </c>
      <c r="U26" s="10">
        <f>U28</f>
        <v>1</v>
      </c>
      <c r="V26" s="10" t="s">
        <v>63</v>
      </c>
      <c r="W26" s="10" t="s">
        <v>63</v>
      </c>
    </row>
    <row r="27" spans="1:23" ht="15.75" x14ac:dyDescent="0.25">
      <c r="A27" s="12"/>
      <c r="B27" s="18"/>
      <c r="C27" s="5"/>
      <c r="D27" s="5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89" customHeight="1" x14ac:dyDescent="0.2">
      <c r="A28" s="12" t="s">
        <v>33</v>
      </c>
      <c r="B28" s="16" t="s">
        <v>79</v>
      </c>
      <c r="C28" s="30" t="s">
        <v>175</v>
      </c>
      <c r="D28" s="17" t="str">
        <f t="shared" ref="D28:W30" si="3">D29</f>
        <v>нд</v>
      </c>
      <c r="E28" s="17" t="str">
        <f>E51</f>
        <v>нд</v>
      </c>
      <c r="F28" s="20" t="str">
        <f>F29</f>
        <v>нд</v>
      </c>
      <c r="G28" s="17">
        <f t="shared" si="3"/>
        <v>0.13</v>
      </c>
      <c r="H28" s="17" t="str">
        <f t="shared" si="3"/>
        <v>нд</v>
      </c>
      <c r="I28" s="17" t="str">
        <f t="shared" si="3"/>
        <v>нд</v>
      </c>
      <c r="J28" s="17" t="str">
        <f t="shared" si="3"/>
        <v>нд</v>
      </c>
      <c r="K28" s="17" t="str">
        <f t="shared" si="3"/>
        <v>нд</v>
      </c>
      <c r="L28" s="17" t="str">
        <f t="shared" si="3"/>
        <v>нд</v>
      </c>
      <c r="M28" s="17" t="str">
        <f t="shared" si="3"/>
        <v>нд</v>
      </c>
      <c r="N28" s="17" t="str">
        <f t="shared" si="3"/>
        <v>нд</v>
      </c>
      <c r="O28" s="17" t="str">
        <f>O51</f>
        <v>нд</v>
      </c>
      <c r="P28" s="17" t="str">
        <f t="shared" si="3"/>
        <v>нд</v>
      </c>
      <c r="Q28" s="17" t="str">
        <f t="shared" si="3"/>
        <v>нд</v>
      </c>
      <c r="R28" s="17">
        <f>R51</f>
        <v>3</v>
      </c>
      <c r="S28" s="17">
        <f>S51</f>
        <v>3</v>
      </c>
      <c r="T28" s="17">
        <f>T83</f>
        <v>1</v>
      </c>
      <c r="U28" s="17">
        <f>U83</f>
        <v>1</v>
      </c>
      <c r="V28" s="17" t="str">
        <f t="shared" si="3"/>
        <v>нд</v>
      </c>
      <c r="W28" s="17" t="str">
        <f t="shared" si="3"/>
        <v>нд</v>
      </c>
    </row>
    <row r="29" spans="1:23" ht="41.25" customHeight="1" x14ac:dyDescent="0.2">
      <c r="A29" s="15" t="s">
        <v>34</v>
      </c>
      <c r="B29" s="16" t="s">
        <v>80</v>
      </c>
      <c r="C29" s="30" t="str">
        <f>C30</f>
        <v>K_0022
K_0023</v>
      </c>
      <c r="D29" s="17" t="str">
        <f>D30</f>
        <v>нд</v>
      </c>
      <c r="E29" s="17" t="str">
        <f t="shared" si="3"/>
        <v>нд</v>
      </c>
      <c r="F29" s="17" t="str">
        <f t="shared" si="3"/>
        <v>нд</v>
      </c>
      <c r="G29" s="17">
        <f t="shared" si="3"/>
        <v>0.13</v>
      </c>
      <c r="H29" s="17" t="str">
        <f t="shared" si="3"/>
        <v>нд</v>
      </c>
      <c r="I29" s="17" t="str">
        <f t="shared" si="3"/>
        <v>нд</v>
      </c>
      <c r="J29" s="17" t="str">
        <f t="shared" si="3"/>
        <v>нд</v>
      </c>
      <c r="K29" s="17" t="str">
        <f t="shared" si="3"/>
        <v>нд</v>
      </c>
      <c r="L29" s="17" t="str">
        <f t="shared" si="3"/>
        <v>нд</v>
      </c>
      <c r="M29" s="17" t="str">
        <f t="shared" si="3"/>
        <v>нд</v>
      </c>
      <c r="N29" s="17" t="str">
        <f t="shared" si="3"/>
        <v>нд</v>
      </c>
      <c r="O29" s="17" t="str">
        <f t="shared" si="3"/>
        <v>нд</v>
      </c>
      <c r="P29" s="17" t="str">
        <f t="shared" si="3"/>
        <v>нд</v>
      </c>
      <c r="Q29" s="17" t="str">
        <f t="shared" si="3"/>
        <v>нд</v>
      </c>
      <c r="R29" s="17" t="str">
        <f t="shared" si="3"/>
        <v>нд</v>
      </c>
      <c r="S29" s="17" t="str">
        <f t="shared" si="3"/>
        <v>нд</v>
      </c>
      <c r="T29" s="17" t="str">
        <f t="shared" si="3"/>
        <v>нд</v>
      </c>
      <c r="U29" s="17" t="str">
        <f t="shared" si="3"/>
        <v>нд</v>
      </c>
      <c r="V29" s="17" t="str">
        <f t="shared" si="3"/>
        <v>нд</v>
      </c>
      <c r="W29" s="17" t="str">
        <f t="shared" si="3"/>
        <v>нд</v>
      </c>
    </row>
    <row r="30" spans="1:23" ht="41.25" customHeight="1" x14ac:dyDescent="0.2">
      <c r="A30" s="15" t="s">
        <v>36</v>
      </c>
      <c r="B30" s="16" t="s">
        <v>81</v>
      </c>
      <c r="C30" s="30" t="str">
        <f>C31</f>
        <v>K_0022
K_0023</v>
      </c>
      <c r="D30" s="17" t="str">
        <f>D31</f>
        <v>нд</v>
      </c>
      <c r="E30" s="17" t="str">
        <f t="shared" si="3"/>
        <v>нд</v>
      </c>
      <c r="F30" s="17" t="str">
        <f t="shared" si="3"/>
        <v>нд</v>
      </c>
      <c r="G30" s="17">
        <f t="shared" si="3"/>
        <v>0.13</v>
      </c>
      <c r="H30" s="17" t="str">
        <f t="shared" si="3"/>
        <v>нд</v>
      </c>
      <c r="I30" s="17" t="str">
        <f t="shared" si="3"/>
        <v>нд</v>
      </c>
      <c r="J30" s="17" t="str">
        <f t="shared" si="3"/>
        <v>нд</v>
      </c>
      <c r="K30" s="17" t="str">
        <f t="shared" si="3"/>
        <v>нд</v>
      </c>
      <c r="L30" s="17" t="str">
        <f t="shared" si="3"/>
        <v>нд</v>
      </c>
      <c r="M30" s="17" t="str">
        <f t="shared" si="3"/>
        <v>нд</v>
      </c>
      <c r="N30" s="17" t="str">
        <f t="shared" si="3"/>
        <v>нд</v>
      </c>
      <c r="O30" s="17" t="str">
        <f t="shared" si="3"/>
        <v>нд</v>
      </c>
      <c r="P30" s="17" t="str">
        <f t="shared" si="3"/>
        <v>нд</v>
      </c>
      <c r="Q30" s="17" t="str">
        <f t="shared" si="3"/>
        <v>нд</v>
      </c>
      <c r="R30" s="17" t="str">
        <f t="shared" si="3"/>
        <v>нд</v>
      </c>
      <c r="S30" s="17" t="str">
        <f t="shared" si="3"/>
        <v>нд</v>
      </c>
      <c r="T30" s="17" t="str">
        <f t="shared" si="3"/>
        <v>нд</v>
      </c>
      <c r="U30" s="17" t="str">
        <f t="shared" si="3"/>
        <v>нд</v>
      </c>
      <c r="V30" s="17" t="str">
        <f t="shared" si="3"/>
        <v>нд</v>
      </c>
      <c r="W30" s="17" t="str">
        <f t="shared" si="3"/>
        <v>нд</v>
      </c>
    </row>
    <row r="31" spans="1:23" ht="47.25" outlineLevel="1" x14ac:dyDescent="0.2">
      <c r="A31" s="15" t="s">
        <v>44</v>
      </c>
      <c r="B31" s="16" t="s">
        <v>82</v>
      </c>
      <c r="C31" s="30" t="s">
        <v>172</v>
      </c>
      <c r="D31" s="17" t="s">
        <v>63</v>
      </c>
      <c r="E31" s="17" t="s">
        <v>63</v>
      </c>
      <c r="F31" s="17" t="s">
        <v>63</v>
      </c>
      <c r="G31" s="17">
        <f>G32+G33</f>
        <v>0.13</v>
      </c>
      <c r="H31" s="17" t="s">
        <v>63</v>
      </c>
      <c r="I31" s="17" t="s">
        <v>63</v>
      </c>
      <c r="J31" s="17" t="s">
        <v>63</v>
      </c>
      <c r="K31" s="17" t="s">
        <v>63</v>
      </c>
      <c r="L31" s="17" t="s">
        <v>63</v>
      </c>
      <c r="M31" s="17" t="s">
        <v>63</v>
      </c>
      <c r="N31" s="17" t="s">
        <v>63</v>
      </c>
      <c r="O31" s="17" t="s">
        <v>63</v>
      </c>
      <c r="P31" s="17" t="s">
        <v>63</v>
      </c>
      <c r="Q31" s="17" t="s">
        <v>63</v>
      </c>
      <c r="R31" s="17" t="s">
        <v>63</v>
      </c>
      <c r="S31" s="17" t="s">
        <v>63</v>
      </c>
      <c r="T31" s="17" t="s">
        <v>63</v>
      </c>
      <c r="U31" s="17" t="s">
        <v>63</v>
      </c>
      <c r="V31" s="17" t="s">
        <v>63</v>
      </c>
      <c r="W31" s="17" t="s">
        <v>63</v>
      </c>
    </row>
    <row r="32" spans="1:23" ht="15.75" outlineLevel="1" x14ac:dyDescent="0.2">
      <c r="A32" s="35" t="s">
        <v>166</v>
      </c>
      <c r="B32" s="36" t="s">
        <v>168</v>
      </c>
      <c r="C32" s="28" t="s">
        <v>169</v>
      </c>
      <c r="D32" s="28" t="s">
        <v>63</v>
      </c>
      <c r="E32" s="28" t="s">
        <v>63</v>
      </c>
      <c r="F32" s="28" t="s">
        <v>63</v>
      </c>
      <c r="G32" s="28">
        <v>7.0000000000000007E-2</v>
      </c>
      <c r="H32" s="28" t="s">
        <v>63</v>
      </c>
      <c r="I32" s="28" t="s">
        <v>63</v>
      </c>
      <c r="J32" s="28" t="s">
        <v>63</v>
      </c>
      <c r="K32" s="28" t="s">
        <v>63</v>
      </c>
      <c r="L32" s="28" t="s">
        <v>63</v>
      </c>
      <c r="M32" s="28" t="s">
        <v>63</v>
      </c>
      <c r="N32" s="28" t="s">
        <v>63</v>
      </c>
      <c r="O32" s="28" t="s">
        <v>63</v>
      </c>
      <c r="P32" s="28" t="s">
        <v>63</v>
      </c>
      <c r="Q32" s="28" t="s">
        <v>63</v>
      </c>
      <c r="R32" s="28" t="s">
        <v>63</v>
      </c>
      <c r="S32" s="28" t="s">
        <v>63</v>
      </c>
      <c r="T32" s="28" t="s">
        <v>63</v>
      </c>
      <c r="U32" s="28" t="s">
        <v>63</v>
      </c>
      <c r="V32" s="28" t="s">
        <v>63</v>
      </c>
      <c r="W32" s="28" t="s">
        <v>63</v>
      </c>
    </row>
    <row r="33" spans="1:23" ht="15.75" outlineLevel="1" x14ac:dyDescent="0.2">
      <c r="A33" s="35" t="s">
        <v>167</v>
      </c>
      <c r="B33" s="36" t="s">
        <v>170</v>
      </c>
      <c r="C33" s="28" t="s">
        <v>171</v>
      </c>
      <c r="D33" s="28" t="s">
        <v>63</v>
      </c>
      <c r="E33" s="28" t="s">
        <v>63</v>
      </c>
      <c r="F33" s="28" t="s">
        <v>63</v>
      </c>
      <c r="G33" s="28">
        <v>0.06</v>
      </c>
      <c r="H33" s="28" t="s">
        <v>63</v>
      </c>
      <c r="I33" s="28" t="s">
        <v>63</v>
      </c>
      <c r="J33" s="28" t="s">
        <v>63</v>
      </c>
      <c r="K33" s="28" t="s">
        <v>63</v>
      </c>
      <c r="L33" s="28" t="s">
        <v>63</v>
      </c>
      <c r="M33" s="28" t="s">
        <v>63</v>
      </c>
      <c r="N33" s="28" t="s">
        <v>63</v>
      </c>
      <c r="O33" s="28" t="s">
        <v>63</v>
      </c>
      <c r="P33" s="28" t="s">
        <v>63</v>
      </c>
      <c r="Q33" s="28" t="s">
        <v>63</v>
      </c>
      <c r="R33" s="28" t="s">
        <v>63</v>
      </c>
      <c r="S33" s="28" t="s">
        <v>63</v>
      </c>
      <c r="T33" s="28" t="s">
        <v>63</v>
      </c>
      <c r="U33" s="28" t="s">
        <v>63</v>
      </c>
      <c r="V33" s="28" t="s">
        <v>63</v>
      </c>
      <c r="W33" s="28" t="s">
        <v>63</v>
      </c>
    </row>
    <row r="34" spans="1:23" ht="47.25" outlineLevel="1" x14ac:dyDescent="0.2">
      <c r="A34" s="12" t="s">
        <v>45</v>
      </c>
      <c r="B34" s="18" t="s">
        <v>83</v>
      </c>
      <c r="C34" s="10" t="s">
        <v>63</v>
      </c>
      <c r="D34" s="10" t="s">
        <v>63</v>
      </c>
      <c r="E34" s="10" t="s">
        <v>63</v>
      </c>
      <c r="F34" s="10" t="s">
        <v>63</v>
      </c>
      <c r="G34" s="10" t="s">
        <v>63</v>
      </c>
      <c r="H34" s="10" t="s">
        <v>63</v>
      </c>
      <c r="I34" s="10" t="s">
        <v>63</v>
      </c>
      <c r="J34" s="10" t="s">
        <v>63</v>
      </c>
      <c r="K34" s="10" t="s">
        <v>63</v>
      </c>
      <c r="L34" s="10" t="s">
        <v>63</v>
      </c>
      <c r="M34" s="10" t="s">
        <v>63</v>
      </c>
      <c r="N34" s="10" t="s">
        <v>63</v>
      </c>
      <c r="O34" s="10" t="s">
        <v>63</v>
      </c>
      <c r="P34" s="10" t="s">
        <v>63</v>
      </c>
      <c r="Q34" s="10" t="s">
        <v>63</v>
      </c>
      <c r="R34" s="10" t="s">
        <v>63</v>
      </c>
      <c r="S34" s="10" t="s">
        <v>63</v>
      </c>
      <c r="T34" s="10" t="s">
        <v>63</v>
      </c>
      <c r="U34" s="10" t="s">
        <v>63</v>
      </c>
      <c r="V34" s="10" t="s">
        <v>63</v>
      </c>
      <c r="W34" s="10" t="s">
        <v>63</v>
      </c>
    </row>
    <row r="35" spans="1:23" ht="31.5" outlineLevel="1" x14ac:dyDescent="0.2">
      <c r="A35" s="12" t="s">
        <v>46</v>
      </c>
      <c r="B35" s="18" t="s">
        <v>84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  <c r="S35" s="10" t="s">
        <v>63</v>
      </c>
      <c r="T35" s="10" t="s">
        <v>63</v>
      </c>
      <c r="U35" s="10" t="s">
        <v>63</v>
      </c>
      <c r="V35" s="10" t="s">
        <v>63</v>
      </c>
      <c r="W35" s="10" t="s">
        <v>63</v>
      </c>
    </row>
    <row r="36" spans="1:23" s="21" customFormat="1" ht="31.5" outlineLevel="1" x14ac:dyDescent="0.2">
      <c r="A36" s="12" t="s">
        <v>37</v>
      </c>
      <c r="B36" s="18" t="s">
        <v>85</v>
      </c>
      <c r="C36" s="10" t="str">
        <f>C38</f>
        <v>нд</v>
      </c>
      <c r="D36" s="10" t="s">
        <v>63</v>
      </c>
      <c r="E36" s="10" t="s">
        <v>63</v>
      </c>
      <c r="F36" s="33" t="str">
        <f>F38</f>
        <v>нд</v>
      </c>
      <c r="G36" s="10" t="s">
        <v>63</v>
      </c>
      <c r="H36" s="10" t="s">
        <v>63</v>
      </c>
      <c r="I36" s="10" t="s">
        <v>63</v>
      </c>
      <c r="J36" s="10" t="s">
        <v>63</v>
      </c>
      <c r="K36" s="10" t="s">
        <v>63</v>
      </c>
      <c r="L36" s="10" t="s">
        <v>63</v>
      </c>
      <c r="M36" s="10" t="s">
        <v>63</v>
      </c>
      <c r="N36" s="10" t="s">
        <v>63</v>
      </c>
      <c r="O36" s="10" t="s">
        <v>63</v>
      </c>
      <c r="P36" s="10" t="s">
        <v>63</v>
      </c>
      <c r="Q36" s="10" t="s">
        <v>63</v>
      </c>
      <c r="R36" s="10" t="s">
        <v>63</v>
      </c>
      <c r="S36" s="10" t="s">
        <v>63</v>
      </c>
      <c r="T36" s="10" t="s">
        <v>63</v>
      </c>
      <c r="U36" s="10" t="s">
        <v>63</v>
      </c>
      <c r="V36" s="10" t="s">
        <v>63</v>
      </c>
      <c r="W36" s="10" t="s">
        <v>63</v>
      </c>
    </row>
    <row r="37" spans="1:23" ht="47.25" outlineLevel="1" x14ac:dyDescent="0.2">
      <c r="A37" s="12" t="s">
        <v>47</v>
      </c>
      <c r="B37" s="18" t="s">
        <v>86</v>
      </c>
      <c r="C37" s="10" t="s">
        <v>63</v>
      </c>
      <c r="D37" s="10" t="s">
        <v>63</v>
      </c>
      <c r="E37" s="10" t="s">
        <v>63</v>
      </c>
      <c r="F37" s="10" t="s">
        <v>63</v>
      </c>
      <c r="G37" s="10" t="s">
        <v>63</v>
      </c>
      <c r="H37" s="10" t="s">
        <v>63</v>
      </c>
      <c r="I37" s="10" t="s">
        <v>63</v>
      </c>
      <c r="J37" s="10" t="s">
        <v>63</v>
      </c>
      <c r="K37" s="10" t="s">
        <v>63</v>
      </c>
      <c r="L37" s="10" t="s">
        <v>63</v>
      </c>
      <c r="M37" s="10" t="s">
        <v>63</v>
      </c>
      <c r="N37" s="10" t="s">
        <v>63</v>
      </c>
      <c r="O37" s="10" t="s">
        <v>63</v>
      </c>
      <c r="P37" s="10" t="s">
        <v>63</v>
      </c>
      <c r="Q37" s="10" t="s">
        <v>63</v>
      </c>
      <c r="R37" s="10" t="s">
        <v>63</v>
      </c>
      <c r="S37" s="10" t="s">
        <v>63</v>
      </c>
      <c r="T37" s="10" t="s">
        <v>63</v>
      </c>
      <c r="U37" s="10" t="s">
        <v>63</v>
      </c>
      <c r="V37" s="10" t="s">
        <v>63</v>
      </c>
      <c r="W37" s="10" t="s">
        <v>63</v>
      </c>
    </row>
    <row r="38" spans="1:23" ht="31.5" x14ac:dyDescent="0.2">
      <c r="A38" s="12" t="s">
        <v>48</v>
      </c>
      <c r="B38" s="18" t="s">
        <v>87</v>
      </c>
      <c r="C38" s="10" t="str">
        <f>C40</f>
        <v>нд</v>
      </c>
      <c r="D38" s="10" t="str">
        <f t="shared" ref="D38:W38" si="4">D40</f>
        <v>нд</v>
      </c>
      <c r="E38" s="10" t="str">
        <f t="shared" si="4"/>
        <v>нд</v>
      </c>
      <c r="F38" s="10" t="str">
        <f t="shared" si="4"/>
        <v>нд</v>
      </c>
      <c r="G38" s="10" t="str">
        <f t="shared" si="4"/>
        <v>нд</v>
      </c>
      <c r="H38" s="10" t="str">
        <f t="shared" si="4"/>
        <v>нд</v>
      </c>
      <c r="I38" s="10" t="str">
        <f t="shared" si="4"/>
        <v>нд</v>
      </c>
      <c r="J38" s="10" t="str">
        <f t="shared" si="4"/>
        <v>нд</v>
      </c>
      <c r="K38" s="10" t="str">
        <f t="shared" si="4"/>
        <v>нд</v>
      </c>
      <c r="L38" s="10" t="str">
        <f t="shared" si="4"/>
        <v>нд</v>
      </c>
      <c r="M38" s="10" t="str">
        <f t="shared" si="4"/>
        <v>нд</v>
      </c>
      <c r="N38" s="10" t="str">
        <f t="shared" si="4"/>
        <v>нд</v>
      </c>
      <c r="O38" s="10" t="str">
        <f t="shared" si="4"/>
        <v>нд</v>
      </c>
      <c r="P38" s="10" t="str">
        <f t="shared" si="4"/>
        <v>нд</v>
      </c>
      <c r="Q38" s="10" t="str">
        <f t="shared" si="4"/>
        <v>нд</v>
      </c>
      <c r="R38" s="10" t="str">
        <f t="shared" si="4"/>
        <v>нд</v>
      </c>
      <c r="S38" s="10" t="str">
        <f t="shared" si="4"/>
        <v>нд</v>
      </c>
      <c r="T38" s="10" t="str">
        <f t="shared" si="4"/>
        <v>нд</v>
      </c>
      <c r="U38" s="10" t="str">
        <f t="shared" si="4"/>
        <v>нд</v>
      </c>
      <c r="V38" s="10" t="str">
        <f t="shared" si="4"/>
        <v>нд</v>
      </c>
      <c r="W38" s="10" t="str">
        <f t="shared" si="4"/>
        <v>нд</v>
      </c>
    </row>
    <row r="39" spans="1:23" ht="31.5" outlineLevel="1" x14ac:dyDescent="0.2">
      <c r="A39" s="12" t="s">
        <v>38</v>
      </c>
      <c r="B39" s="18" t="s">
        <v>88</v>
      </c>
      <c r="C39" s="10" t="s">
        <v>63</v>
      </c>
      <c r="D39" s="10" t="s">
        <v>63</v>
      </c>
      <c r="E39" s="10" t="s">
        <v>63</v>
      </c>
      <c r="F39" s="10" t="s">
        <v>63</v>
      </c>
      <c r="G39" s="10" t="s">
        <v>63</v>
      </c>
      <c r="H39" s="10" t="s">
        <v>63</v>
      </c>
      <c r="I39" s="10" t="s">
        <v>63</v>
      </c>
      <c r="J39" s="10" t="s">
        <v>63</v>
      </c>
      <c r="K39" s="10" t="s">
        <v>63</v>
      </c>
      <c r="L39" s="10" t="s">
        <v>63</v>
      </c>
      <c r="M39" s="10" t="s">
        <v>63</v>
      </c>
      <c r="N39" s="10" t="s">
        <v>63</v>
      </c>
      <c r="O39" s="10" t="s">
        <v>63</v>
      </c>
      <c r="P39" s="10" t="s">
        <v>63</v>
      </c>
      <c r="Q39" s="10" t="s">
        <v>63</v>
      </c>
      <c r="R39" s="10" t="s">
        <v>63</v>
      </c>
      <c r="S39" s="10" t="s">
        <v>63</v>
      </c>
      <c r="T39" s="10" t="s">
        <v>63</v>
      </c>
      <c r="U39" s="10" t="s">
        <v>63</v>
      </c>
      <c r="V39" s="10" t="s">
        <v>63</v>
      </c>
      <c r="W39" s="10" t="s">
        <v>63</v>
      </c>
    </row>
    <row r="40" spans="1:23" ht="31.5" outlineLevel="1" x14ac:dyDescent="0.2">
      <c r="A40" s="12" t="s">
        <v>49</v>
      </c>
      <c r="B40" s="18" t="s">
        <v>89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  <c r="S40" s="10" t="s">
        <v>63</v>
      </c>
      <c r="T40" s="10" t="s">
        <v>63</v>
      </c>
      <c r="U40" s="10" t="s">
        <v>63</v>
      </c>
      <c r="V40" s="10" t="s">
        <v>63</v>
      </c>
      <c r="W40" s="10" t="s">
        <v>63</v>
      </c>
    </row>
    <row r="41" spans="1:23" ht="63" outlineLevel="1" x14ac:dyDescent="0.2">
      <c r="A41" s="12" t="s">
        <v>49</v>
      </c>
      <c r="B41" s="18" t="s">
        <v>90</v>
      </c>
      <c r="C41" s="10" t="s">
        <v>63</v>
      </c>
      <c r="D41" s="10" t="s">
        <v>63</v>
      </c>
      <c r="E41" s="10" t="s">
        <v>63</v>
      </c>
      <c r="F41" s="10" t="s">
        <v>63</v>
      </c>
      <c r="G41" s="10" t="s">
        <v>63</v>
      </c>
      <c r="H41" s="10" t="s">
        <v>63</v>
      </c>
      <c r="I41" s="10" t="s">
        <v>63</v>
      </c>
      <c r="J41" s="10" t="s">
        <v>63</v>
      </c>
      <c r="K41" s="10" t="s">
        <v>63</v>
      </c>
      <c r="L41" s="10" t="s">
        <v>63</v>
      </c>
      <c r="M41" s="10" t="s">
        <v>63</v>
      </c>
      <c r="N41" s="10" t="s">
        <v>63</v>
      </c>
      <c r="O41" s="10" t="s">
        <v>63</v>
      </c>
      <c r="P41" s="10" t="s">
        <v>63</v>
      </c>
      <c r="Q41" s="10" t="s">
        <v>63</v>
      </c>
      <c r="R41" s="10" t="s">
        <v>63</v>
      </c>
      <c r="S41" s="10" t="s">
        <v>63</v>
      </c>
      <c r="T41" s="10" t="s">
        <v>63</v>
      </c>
      <c r="U41" s="10" t="s">
        <v>63</v>
      </c>
      <c r="V41" s="10" t="s">
        <v>63</v>
      </c>
      <c r="W41" s="10" t="s">
        <v>63</v>
      </c>
    </row>
    <row r="42" spans="1:23" ht="63" outlineLevel="1" x14ac:dyDescent="0.2">
      <c r="A42" s="12" t="s">
        <v>49</v>
      </c>
      <c r="B42" s="18" t="s">
        <v>91</v>
      </c>
      <c r="C42" s="10" t="s">
        <v>63</v>
      </c>
      <c r="D42" s="10" t="s">
        <v>63</v>
      </c>
      <c r="E42" s="10" t="s">
        <v>63</v>
      </c>
      <c r="F42" s="10" t="s">
        <v>63</v>
      </c>
      <c r="G42" s="10" t="s">
        <v>63</v>
      </c>
      <c r="H42" s="10" t="s">
        <v>63</v>
      </c>
      <c r="I42" s="10" t="s">
        <v>63</v>
      </c>
      <c r="J42" s="10" t="s">
        <v>63</v>
      </c>
      <c r="K42" s="10" t="s">
        <v>63</v>
      </c>
      <c r="L42" s="10" t="s">
        <v>63</v>
      </c>
      <c r="M42" s="10" t="s">
        <v>63</v>
      </c>
      <c r="N42" s="10" t="s">
        <v>63</v>
      </c>
      <c r="O42" s="10" t="s">
        <v>63</v>
      </c>
      <c r="P42" s="10" t="s">
        <v>63</v>
      </c>
      <c r="Q42" s="10" t="s">
        <v>63</v>
      </c>
      <c r="R42" s="10" t="s">
        <v>63</v>
      </c>
      <c r="S42" s="10" t="s">
        <v>63</v>
      </c>
      <c r="T42" s="10" t="s">
        <v>63</v>
      </c>
      <c r="U42" s="10" t="s">
        <v>63</v>
      </c>
      <c r="V42" s="10" t="s">
        <v>63</v>
      </c>
      <c r="W42" s="10" t="s">
        <v>63</v>
      </c>
    </row>
    <row r="43" spans="1:23" ht="63" outlineLevel="1" x14ac:dyDescent="0.2">
      <c r="A43" s="12" t="s">
        <v>49</v>
      </c>
      <c r="B43" s="18" t="s">
        <v>92</v>
      </c>
      <c r="C43" s="10" t="s">
        <v>63</v>
      </c>
      <c r="D43" s="10" t="s">
        <v>63</v>
      </c>
      <c r="E43" s="10" t="s">
        <v>63</v>
      </c>
      <c r="F43" s="10" t="s">
        <v>63</v>
      </c>
      <c r="G43" s="10" t="s">
        <v>63</v>
      </c>
      <c r="H43" s="10" t="s">
        <v>63</v>
      </c>
      <c r="I43" s="10" t="s">
        <v>63</v>
      </c>
      <c r="J43" s="10" t="s">
        <v>63</v>
      </c>
      <c r="K43" s="10" t="s">
        <v>63</v>
      </c>
      <c r="L43" s="10" t="s">
        <v>63</v>
      </c>
      <c r="M43" s="10" t="s">
        <v>63</v>
      </c>
      <c r="N43" s="10" t="s">
        <v>63</v>
      </c>
      <c r="O43" s="10" t="s">
        <v>63</v>
      </c>
      <c r="P43" s="10" t="s">
        <v>63</v>
      </c>
      <c r="Q43" s="10" t="s">
        <v>63</v>
      </c>
      <c r="R43" s="10" t="s">
        <v>63</v>
      </c>
      <c r="S43" s="10" t="s">
        <v>63</v>
      </c>
      <c r="T43" s="10" t="s">
        <v>63</v>
      </c>
      <c r="U43" s="10" t="s">
        <v>63</v>
      </c>
      <c r="V43" s="10" t="s">
        <v>63</v>
      </c>
      <c r="W43" s="10" t="s">
        <v>63</v>
      </c>
    </row>
    <row r="44" spans="1:23" ht="31.5" outlineLevel="1" x14ac:dyDescent="0.2">
      <c r="A44" s="12" t="s">
        <v>50</v>
      </c>
      <c r="B44" s="18" t="s">
        <v>89</v>
      </c>
      <c r="C44" s="10" t="s">
        <v>63</v>
      </c>
      <c r="D44" s="10" t="s">
        <v>63</v>
      </c>
      <c r="E44" s="10" t="s">
        <v>63</v>
      </c>
      <c r="F44" s="10" t="s">
        <v>63</v>
      </c>
      <c r="G44" s="10" t="s">
        <v>63</v>
      </c>
      <c r="H44" s="10" t="s">
        <v>63</v>
      </c>
      <c r="I44" s="10" t="s">
        <v>63</v>
      </c>
      <c r="J44" s="10" t="s">
        <v>63</v>
      </c>
      <c r="K44" s="10" t="s">
        <v>63</v>
      </c>
      <c r="L44" s="10" t="s">
        <v>63</v>
      </c>
      <c r="M44" s="10" t="s">
        <v>63</v>
      </c>
      <c r="N44" s="10" t="s">
        <v>63</v>
      </c>
      <c r="O44" s="10" t="s">
        <v>63</v>
      </c>
      <c r="P44" s="10" t="s">
        <v>63</v>
      </c>
      <c r="Q44" s="10" t="s">
        <v>63</v>
      </c>
      <c r="R44" s="10" t="s">
        <v>63</v>
      </c>
      <c r="S44" s="10" t="s">
        <v>63</v>
      </c>
      <c r="T44" s="10" t="s">
        <v>63</v>
      </c>
      <c r="U44" s="10" t="s">
        <v>63</v>
      </c>
      <c r="V44" s="10" t="s">
        <v>63</v>
      </c>
      <c r="W44" s="10" t="s">
        <v>63</v>
      </c>
    </row>
    <row r="45" spans="1:23" ht="63" outlineLevel="1" x14ac:dyDescent="0.2">
      <c r="A45" s="12" t="s">
        <v>50</v>
      </c>
      <c r="B45" s="18" t="s">
        <v>90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  <c r="S45" s="10" t="s">
        <v>63</v>
      </c>
      <c r="T45" s="10" t="s">
        <v>63</v>
      </c>
      <c r="U45" s="10" t="s">
        <v>63</v>
      </c>
      <c r="V45" s="10" t="s">
        <v>63</v>
      </c>
      <c r="W45" s="10" t="s">
        <v>63</v>
      </c>
    </row>
    <row r="46" spans="1:23" ht="63" outlineLevel="1" x14ac:dyDescent="0.2">
      <c r="A46" s="12" t="s">
        <v>50</v>
      </c>
      <c r="B46" s="18" t="s">
        <v>91</v>
      </c>
      <c r="C46" s="10" t="s">
        <v>63</v>
      </c>
      <c r="D46" s="10" t="s">
        <v>63</v>
      </c>
      <c r="E46" s="10" t="s">
        <v>63</v>
      </c>
      <c r="F46" s="10" t="s">
        <v>63</v>
      </c>
      <c r="G46" s="10" t="s">
        <v>63</v>
      </c>
      <c r="H46" s="10" t="s">
        <v>63</v>
      </c>
      <c r="I46" s="10" t="s">
        <v>63</v>
      </c>
      <c r="J46" s="10" t="s">
        <v>63</v>
      </c>
      <c r="K46" s="10" t="s">
        <v>63</v>
      </c>
      <c r="L46" s="10" t="s">
        <v>63</v>
      </c>
      <c r="M46" s="10" t="s">
        <v>63</v>
      </c>
      <c r="N46" s="10" t="s">
        <v>63</v>
      </c>
      <c r="O46" s="10" t="s">
        <v>63</v>
      </c>
      <c r="P46" s="10" t="s">
        <v>63</v>
      </c>
      <c r="Q46" s="10" t="s">
        <v>63</v>
      </c>
      <c r="R46" s="10" t="s">
        <v>63</v>
      </c>
      <c r="S46" s="10" t="s">
        <v>63</v>
      </c>
      <c r="T46" s="10" t="s">
        <v>63</v>
      </c>
      <c r="U46" s="10" t="s">
        <v>63</v>
      </c>
      <c r="V46" s="10" t="s">
        <v>63</v>
      </c>
      <c r="W46" s="10" t="s">
        <v>63</v>
      </c>
    </row>
    <row r="47" spans="1:23" ht="63" outlineLevel="1" x14ac:dyDescent="0.2">
      <c r="A47" s="12" t="s">
        <v>50</v>
      </c>
      <c r="B47" s="18" t="s">
        <v>93</v>
      </c>
      <c r="C47" s="10" t="s">
        <v>63</v>
      </c>
      <c r="D47" s="10" t="s">
        <v>63</v>
      </c>
      <c r="E47" s="10" t="s">
        <v>63</v>
      </c>
      <c r="F47" s="10" t="s">
        <v>63</v>
      </c>
      <c r="G47" s="10" t="s">
        <v>63</v>
      </c>
      <c r="H47" s="10" t="s">
        <v>63</v>
      </c>
      <c r="I47" s="10" t="s">
        <v>63</v>
      </c>
      <c r="J47" s="10" t="s">
        <v>63</v>
      </c>
      <c r="K47" s="10" t="s">
        <v>63</v>
      </c>
      <c r="L47" s="10" t="s">
        <v>63</v>
      </c>
      <c r="M47" s="10" t="s">
        <v>63</v>
      </c>
      <c r="N47" s="10" t="s">
        <v>63</v>
      </c>
      <c r="O47" s="10" t="s">
        <v>63</v>
      </c>
      <c r="P47" s="10" t="s">
        <v>63</v>
      </c>
      <c r="Q47" s="10" t="s">
        <v>63</v>
      </c>
      <c r="R47" s="10" t="s">
        <v>63</v>
      </c>
      <c r="S47" s="10" t="s">
        <v>63</v>
      </c>
      <c r="T47" s="10" t="s">
        <v>63</v>
      </c>
      <c r="U47" s="10" t="s">
        <v>63</v>
      </c>
      <c r="V47" s="10" t="s">
        <v>63</v>
      </c>
      <c r="W47" s="10" t="s">
        <v>63</v>
      </c>
    </row>
    <row r="48" spans="1:23" ht="63" outlineLevel="1" x14ac:dyDescent="0.2">
      <c r="A48" s="12" t="s">
        <v>39</v>
      </c>
      <c r="B48" s="18" t="s">
        <v>94</v>
      </c>
      <c r="C48" s="32" t="str">
        <f>C50</f>
        <v>нд</v>
      </c>
      <c r="D48" s="10" t="str">
        <f>D50</f>
        <v>нд</v>
      </c>
      <c r="E48" s="10" t="s">
        <v>63</v>
      </c>
      <c r="F48" s="10" t="str">
        <f>F50</f>
        <v>нд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10" t="s">
        <v>63</v>
      </c>
      <c r="O48" s="10" t="s">
        <v>63</v>
      </c>
      <c r="P48" s="10" t="s">
        <v>63</v>
      </c>
      <c r="Q48" s="10" t="s">
        <v>63</v>
      </c>
      <c r="R48" s="10" t="s">
        <v>63</v>
      </c>
      <c r="S48" s="10" t="s">
        <v>63</v>
      </c>
      <c r="T48" s="10" t="s">
        <v>63</v>
      </c>
      <c r="U48" s="10" t="s">
        <v>63</v>
      </c>
      <c r="V48" s="10" t="s">
        <v>63</v>
      </c>
      <c r="W48" s="10" t="s">
        <v>63</v>
      </c>
    </row>
    <row r="49" spans="1:23" ht="47.25" outlineLevel="1" x14ac:dyDescent="0.2">
      <c r="A49" s="12" t="s">
        <v>51</v>
      </c>
      <c r="B49" s="18" t="s">
        <v>95</v>
      </c>
      <c r="C49" s="10" t="s">
        <v>63</v>
      </c>
      <c r="D49" s="10" t="s">
        <v>63</v>
      </c>
      <c r="E49" s="10" t="s">
        <v>63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10" t="s">
        <v>63</v>
      </c>
      <c r="O49" s="10" t="s">
        <v>63</v>
      </c>
      <c r="P49" s="10" t="s">
        <v>63</v>
      </c>
      <c r="Q49" s="10" t="s">
        <v>63</v>
      </c>
      <c r="R49" s="10" t="s">
        <v>63</v>
      </c>
      <c r="S49" s="10" t="s">
        <v>63</v>
      </c>
      <c r="T49" s="10" t="s">
        <v>63</v>
      </c>
      <c r="U49" s="10" t="s">
        <v>63</v>
      </c>
      <c r="V49" s="10" t="s">
        <v>63</v>
      </c>
      <c r="W49" s="10" t="s">
        <v>63</v>
      </c>
    </row>
    <row r="50" spans="1:23" ht="63" outlineLevel="1" x14ac:dyDescent="0.2">
      <c r="A50" s="12" t="s">
        <v>52</v>
      </c>
      <c r="B50" s="18" t="s">
        <v>96</v>
      </c>
      <c r="C50" s="10" t="s">
        <v>63</v>
      </c>
      <c r="D50" s="10" t="s">
        <v>63</v>
      </c>
      <c r="E50" s="10" t="s">
        <v>63</v>
      </c>
      <c r="F50" s="10" t="s">
        <v>63</v>
      </c>
      <c r="G50" s="10" t="s">
        <v>63</v>
      </c>
      <c r="H50" s="10" t="s">
        <v>63</v>
      </c>
      <c r="I50" s="10" t="s">
        <v>63</v>
      </c>
      <c r="J50" s="10" t="s">
        <v>63</v>
      </c>
      <c r="K50" s="10" t="s">
        <v>63</v>
      </c>
      <c r="L50" s="10" t="s">
        <v>63</v>
      </c>
      <c r="M50" s="10" t="s">
        <v>63</v>
      </c>
      <c r="N50" s="10" t="s">
        <v>63</v>
      </c>
      <c r="O50" s="10" t="s">
        <v>63</v>
      </c>
      <c r="P50" s="10" t="s">
        <v>63</v>
      </c>
      <c r="Q50" s="10" t="s">
        <v>63</v>
      </c>
      <c r="R50" s="10" t="s">
        <v>63</v>
      </c>
      <c r="S50" s="10" t="s">
        <v>63</v>
      </c>
      <c r="T50" s="10" t="s">
        <v>63</v>
      </c>
      <c r="U50" s="10" t="s">
        <v>63</v>
      </c>
      <c r="V50" s="10" t="s">
        <v>63</v>
      </c>
      <c r="W50" s="10" t="s">
        <v>63</v>
      </c>
    </row>
    <row r="51" spans="1:23" s="21" customFormat="1" ht="100.5" customHeight="1" x14ac:dyDescent="0.2">
      <c r="A51" s="15" t="s">
        <v>35</v>
      </c>
      <c r="B51" s="16" t="s">
        <v>97</v>
      </c>
      <c r="C51" s="30" t="s">
        <v>165</v>
      </c>
      <c r="D51" s="17" t="str">
        <f t="shared" ref="D51:W51" si="5">D60</f>
        <v>нд</v>
      </c>
      <c r="E51" s="17" t="str">
        <f>E53</f>
        <v>нд</v>
      </c>
      <c r="F51" s="17" t="str">
        <f t="shared" si="5"/>
        <v>нд</v>
      </c>
      <c r="G51" s="17" t="str">
        <f>G55</f>
        <v>нд</v>
      </c>
      <c r="H51" s="17" t="str">
        <f t="shared" si="5"/>
        <v>нд</v>
      </c>
      <c r="I51" s="17" t="str">
        <f t="shared" si="5"/>
        <v>нд</v>
      </c>
      <c r="J51" s="17" t="str">
        <f t="shared" si="5"/>
        <v>нд</v>
      </c>
      <c r="K51" s="17" t="str">
        <f t="shared" si="5"/>
        <v>нд</v>
      </c>
      <c r="L51" s="23" t="str">
        <f t="shared" si="5"/>
        <v>нд</v>
      </c>
      <c r="M51" s="17" t="str">
        <f t="shared" si="5"/>
        <v>нд</v>
      </c>
      <c r="N51" s="17" t="str">
        <f t="shared" si="5"/>
        <v>нд</v>
      </c>
      <c r="O51" s="17" t="str">
        <f>O54</f>
        <v>нд</v>
      </c>
      <c r="P51" s="17" t="str">
        <f t="shared" si="5"/>
        <v>нд</v>
      </c>
      <c r="Q51" s="17" t="str">
        <f t="shared" si="5"/>
        <v>нд</v>
      </c>
      <c r="R51" s="17">
        <f t="shared" si="5"/>
        <v>3</v>
      </c>
      <c r="S51" s="17">
        <f t="shared" si="5"/>
        <v>3</v>
      </c>
      <c r="T51" s="17" t="str">
        <f t="shared" si="5"/>
        <v>нд</v>
      </c>
      <c r="U51" s="17" t="str">
        <f t="shared" si="5"/>
        <v>нд</v>
      </c>
      <c r="V51" s="17" t="str">
        <f t="shared" si="5"/>
        <v>нд</v>
      </c>
      <c r="W51" s="17" t="str">
        <f t="shared" si="5"/>
        <v>нд</v>
      </c>
    </row>
    <row r="52" spans="1:23" ht="47.25" outlineLevel="1" x14ac:dyDescent="0.2">
      <c r="A52" s="12" t="s">
        <v>40</v>
      </c>
      <c r="B52" s="18" t="s">
        <v>98</v>
      </c>
      <c r="C52" s="10" t="s">
        <v>63</v>
      </c>
      <c r="D52" s="10" t="s">
        <v>63</v>
      </c>
      <c r="E52" s="10" t="s">
        <v>63</v>
      </c>
      <c r="F52" s="10" t="s">
        <v>63</v>
      </c>
      <c r="G52" s="10" t="s">
        <v>63</v>
      </c>
      <c r="H52" s="10" t="s">
        <v>63</v>
      </c>
      <c r="I52" s="10" t="s">
        <v>63</v>
      </c>
      <c r="J52" s="10" t="s">
        <v>63</v>
      </c>
      <c r="K52" s="10" t="s">
        <v>63</v>
      </c>
      <c r="L52" s="22" t="s">
        <v>63</v>
      </c>
      <c r="M52" s="10" t="s">
        <v>63</v>
      </c>
      <c r="N52" s="10" t="s">
        <v>63</v>
      </c>
      <c r="O52" s="10" t="s">
        <v>63</v>
      </c>
      <c r="P52" s="10" t="s">
        <v>63</v>
      </c>
      <c r="Q52" s="10" t="s">
        <v>63</v>
      </c>
      <c r="R52" s="10" t="s">
        <v>63</v>
      </c>
      <c r="S52" s="10" t="s">
        <v>63</v>
      </c>
      <c r="T52" s="10" t="s">
        <v>63</v>
      </c>
      <c r="U52" s="10" t="s">
        <v>63</v>
      </c>
      <c r="V52" s="10" t="s">
        <v>63</v>
      </c>
      <c r="W52" s="10" t="s">
        <v>63</v>
      </c>
    </row>
    <row r="53" spans="1:23" ht="31.5" outlineLevel="1" x14ac:dyDescent="0.2">
      <c r="A53" s="15" t="s">
        <v>53</v>
      </c>
      <c r="B53" s="16" t="s">
        <v>99</v>
      </c>
      <c r="C53" s="17" t="s">
        <v>63</v>
      </c>
      <c r="D53" s="17" t="s">
        <v>63</v>
      </c>
      <c r="E53" s="17" t="s">
        <v>63</v>
      </c>
      <c r="F53" s="17" t="s">
        <v>63</v>
      </c>
      <c r="G53" s="17" t="s">
        <v>63</v>
      </c>
      <c r="H53" s="17" t="s">
        <v>63</v>
      </c>
      <c r="I53" s="17" t="s">
        <v>63</v>
      </c>
      <c r="J53" s="17" t="s">
        <v>63</v>
      </c>
      <c r="K53" s="17" t="s">
        <v>63</v>
      </c>
      <c r="L53" s="17" t="s">
        <v>63</v>
      </c>
      <c r="M53" s="17" t="s">
        <v>63</v>
      </c>
      <c r="N53" s="17" t="s">
        <v>63</v>
      </c>
      <c r="O53" s="17" t="s">
        <v>63</v>
      </c>
      <c r="P53" s="17" t="s">
        <v>63</v>
      </c>
      <c r="Q53" s="17" t="s">
        <v>63</v>
      </c>
      <c r="R53" s="17" t="s">
        <v>63</v>
      </c>
      <c r="S53" s="17" t="s">
        <v>63</v>
      </c>
      <c r="T53" s="17" t="s">
        <v>63</v>
      </c>
      <c r="U53" s="17" t="s">
        <v>63</v>
      </c>
      <c r="V53" s="17" t="s">
        <v>63</v>
      </c>
      <c r="W53" s="17" t="s">
        <v>63</v>
      </c>
    </row>
    <row r="54" spans="1:23" ht="47.25" outlineLevel="1" x14ac:dyDescent="0.2">
      <c r="A54" s="15" t="s">
        <v>54</v>
      </c>
      <c r="B54" s="16" t="s">
        <v>100</v>
      </c>
      <c r="C54" s="17" t="s">
        <v>63</v>
      </c>
      <c r="D54" s="17" t="s">
        <v>63</v>
      </c>
      <c r="E54" s="17" t="s">
        <v>63</v>
      </c>
      <c r="F54" s="17" t="s">
        <v>63</v>
      </c>
      <c r="G54" s="17" t="s">
        <v>63</v>
      </c>
      <c r="H54" s="17" t="s">
        <v>63</v>
      </c>
      <c r="I54" s="17" t="s">
        <v>63</v>
      </c>
      <c r="J54" s="17" t="s">
        <v>63</v>
      </c>
      <c r="K54" s="17" t="s">
        <v>63</v>
      </c>
      <c r="L54" s="17" t="s">
        <v>63</v>
      </c>
      <c r="M54" s="17" t="s">
        <v>63</v>
      </c>
      <c r="N54" s="17" t="s">
        <v>63</v>
      </c>
      <c r="O54" s="17" t="s">
        <v>63</v>
      </c>
      <c r="P54" s="17" t="s">
        <v>63</v>
      </c>
      <c r="Q54" s="17" t="s">
        <v>63</v>
      </c>
      <c r="R54" s="17" t="s">
        <v>63</v>
      </c>
      <c r="S54" s="17" t="s">
        <v>63</v>
      </c>
      <c r="T54" s="17" t="s">
        <v>63</v>
      </c>
      <c r="U54" s="17" t="s">
        <v>63</v>
      </c>
      <c r="V54" s="17" t="s">
        <v>63</v>
      </c>
      <c r="W54" s="17" t="s">
        <v>63</v>
      </c>
    </row>
    <row r="55" spans="1:23" ht="47.25" outlineLevel="1" x14ac:dyDescent="0.2">
      <c r="A55" s="15" t="s">
        <v>41</v>
      </c>
      <c r="B55" s="16" t="s">
        <v>101</v>
      </c>
      <c r="C55" s="17" t="s">
        <v>63</v>
      </c>
      <c r="D55" s="17" t="s">
        <v>63</v>
      </c>
      <c r="E55" s="17" t="s">
        <v>63</v>
      </c>
      <c r="F55" s="17" t="s">
        <v>63</v>
      </c>
      <c r="G55" s="17" t="str">
        <f>G56</f>
        <v>нд</v>
      </c>
      <c r="H55" s="17" t="s">
        <v>63</v>
      </c>
      <c r="I55" s="17" t="s">
        <v>63</v>
      </c>
      <c r="J55" s="17" t="s">
        <v>63</v>
      </c>
      <c r="K55" s="17" t="s">
        <v>63</v>
      </c>
      <c r="L55" s="23" t="s">
        <v>63</v>
      </c>
      <c r="M55" s="17" t="s">
        <v>63</v>
      </c>
      <c r="N55" s="17" t="s">
        <v>63</v>
      </c>
      <c r="O55" s="17" t="s">
        <v>63</v>
      </c>
      <c r="P55" s="17" t="s">
        <v>63</v>
      </c>
      <c r="Q55" s="17" t="s">
        <v>63</v>
      </c>
      <c r="R55" s="17" t="s">
        <v>63</v>
      </c>
      <c r="S55" s="17" t="s">
        <v>63</v>
      </c>
      <c r="T55" s="17" t="s">
        <v>63</v>
      </c>
      <c r="U55" s="17" t="s">
        <v>63</v>
      </c>
      <c r="V55" s="17" t="s">
        <v>63</v>
      </c>
      <c r="W55" s="17" t="s">
        <v>63</v>
      </c>
    </row>
    <row r="56" spans="1:23" ht="15.75" outlineLevel="1" x14ac:dyDescent="0.2">
      <c r="A56" s="15" t="s">
        <v>55</v>
      </c>
      <c r="B56" s="16" t="s">
        <v>102</v>
      </c>
      <c r="C56" s="17" t="s">
        <v>63</v>
      </c>
      <c r="D56" s="17" t="s">
        <v>63</v>
      </c>
      <c r="E56" s="17" t="s">
        <v>63</v>
      </c>
      <c r="F56" s="17" t="s">
        <v>63</v>
      </c>
      <c r="G56" s="17" t="s">
        <v>63</v>
      </c>
      <c r="H56" s="17" t="s">
        <v>63</v>
      </c>
      <c r="I56" s="17" t="s">
        <v>63</v>
      </c>
      <c r="J56" s="17" t="s">
        <v>63</v>
      </c>
      <c r="K56" s="17" t="s">
        <v>63</v>
      </c>
      <c r="L56" s="23" t="s">
        <v>63</v>
      </c>
      <c r="M56" s="17" t="s">
        <v>63</v>
      </c>
      <c r="N56" s="17" t="s">
        <v>63</v>
      </c>
      <c r="O56" s="17" t="s">
        <v>63</v>
      </c>
      <c r="P56" s="17" t="s">
        <v>63</v>
      </c>
      <c r="Q56" s="17" t="s">
        <v>63</v>
      </c>
      <c r="R56" s="17" t="s">
        <v>63</v>
      </c>
      <c r="S56" s="17" t="s">
        <v>63</v>
      </c>
      <c r="T56" s="17" t="s">
        <v>63</v>
      </c>
      <c r="U56" s="17" t="s">
        <v>63</v>
      </c>
      <c r="V56" s="17" t="s">
        <v>63</v>
      </c>
      <c r="W56" s="17" t="s">
        <v>63</v>
      </c>
    </row>
    <row r="57" spans="1:23" ht="15.75" hidden="1" outlineLevel="1" x14ac:dyDescent="0.2">
      <c r="A57" s="34"/>
      <c r="B57" s="27"/>
      <c r="C57" s="28"/>
      <c r="D57" s="28" t="s">
        <v>63</v>
      </c>
      <c r="E57" s="28" t="s">
        <v>63</v>
      </c>
      <c r="F57" s="28" t="s">
        <v>63</v>
      </c>
      <c r="G57" s="28" t="s">
        <v>63</v>
      </c>
      <c r="H57" s="28" t="s">
        <v>63</v>
      </c>
      <c r="I57" s="28" t="s">
        <v>63</v>
      </c>
      <c r="J57" s="28" t="s">
        <v>63</v>
      </c>
      <c r="K57" s="28" t="s">
        <v>63</v>
      </c>
      <c r="L57" s="37" t="s">
        <v>63</v>
      </c>
      <c r="M57" s="28" t="s">
        <v>63</v>
      </c>
      <c r="N57" s="28" t="s">
        <v>63</v>
      </c>
      <c r="O57" s="28" t="s">
        <v>63</v>
      </c>
      <c r="P57" s="28" t="s">
        <v>63</v>
      </c>
      <c r="Q57" s="28" t="s">
        <v>63</v>
      </c>
      <c r="R57" s="28" t="s">
        <v>63</v>
      </c>
      <c r="S57" s="28" t="s">
        <v>63</v>
      </c>
      <c r="T57" s="28" t="s">
        <v>63</v>
      </c>
      <c r="U57" s="28" t="s">
        <v>63</v>
      </c>
      <c r="V57" s="28" t="s">
        <v>63</v>
      </c>
      <c r="W57" s="28" t="s">
        <v>63</v>
      </c>
    </row>
    <row r="58" spans="1:23" ht="15.75" hidden="1" outlineLevel="1" x14ac:dyDescent="0.2">
      <c r="A58" s="34"/>
      <c r="B58" s="27"/>
      <c r="C58" s="28"/>
      <c r="D58" s="28" t="s">
        <v>63</v>
      </c>
      <c r="E58" s="28" t="s">
        <v>63</v>
      </c>
      <c r="F58" s="28" t="s">
        <v>63</v>
      </c>
      <c r="G58" s="28" t="s">
        <v>63</v>
      </c>
      <c r="H58" s="28" t="s">
        <v>63</v>
      </c>
      <c r="I58" s="28" t="s">
        <v>63</v>
      </c>
      <c r="J58" s="28" t="s">
        <v>63</v>
      </c>
      <c r="K58" s="28" t="s">
        <v>63</v>
      </c>
      <c r="L58" s="37" t="s">
        <v>63</v>
      </c>
      <c r="M58" s="28" t="s">
        <v>63</v>
      </c>
      <c r="N58" s="28" t="s">
        <v>63</v>
      </c>
      <c r="O58" s="28" t="s">
        <v>63</v>
      </c>
      <c r="P58" s="28" t="s">
        <v>63</v>
      </c>
      <c r="Q58" s="28" t="s">
        <v>63</v>
      </c>
      <c r="R58" s="28" t="s">
        <v>63</v>
      </c>
      <c r="S58" s="28" t="s">
        <v>63</v>
      </c>
      <c r="T58" s="28" t="s">
        <v>63</v>
      </c>
      <c r="U58" s="28" t="s">
        <v>63</v>
      </c>
      <c r="V58" s="28" t="s">
        <v>63</v>
      </c>
      <c r="W58" s="28" t="s">
        <v>63</v>
      </c>
    </row>
    <row r="59" spans="1:23" ht="31.5" outlineLevel="1" x14ac:dyDescent="0.2">
      <c r="A59" s="12" t="s">
        <v>56</v>
      </c>
      <c r="B59" s="18" t="s">
        <v>103</v>
      </c>
      <c r="C59" s="10" t="s">
        <v>63</v>
      </c>
      <c r="D59" s="10" t="s">
        <v>63</v>
      </c>
      <c r="E59" s="10" t="s">
        <v>63</v>
      </c>
      <c r="F59" s="10" t="s">
        <v>63</v>
      </c>
      <c r="G59" s="10" t="s">
        <v>63</v>
      </c>
      <c r="H59" s="10" t="s">
        <v>63</v>
      </c>
      <c r="I59" s="10" t="s">
        <v>63</v>
      </c>
      <c r="J59" s="10" t="s">
        <v>63</v>
      </c>
      <c r="K59" s="10" t="s">
        <v>63</v>
      </c>
      <c r="L59" s="22" t="s">
        <v>63</v>
      </c>
      <c r="M59" s="10" t="s">
        <v>63</v>
      </c>
      <c r="N59" s="10" t="s">
        <v>63</v>
      </c>
      <c r="O59" s="10" t="s">
        <v>63</v>
      </c>
      <c r="P59" s="10" t="s">
        <v>63</v>
      </c>
      <c r="Q59" s="10" t="s">
        <v>63</v>
      </c>
      <c r="R59" s="10" t="s">
        <v>63</v>
      </c>
      <c r="S59" s="10" t="s">
        <v>63</v>
      </c>
      <c r="T59" s="10" t="s">
        <v>63</v>
      </c>
      <c r="U59" s="10" t="s">
        <v>63</v>
      </c>
      <c r="V59" s="10" t="s">
        <v>63</v>
      </c>
      <c r="W59" s="10" t="s">
        <v>63</v>
      </c>
    </row>
    <row r="60" spans="1:23" ht="103.5" customHeight="1" x14ac:dyDescent="0.2">
      <c r="A60" s="15" t="s">
        <v>42</v>
      </c>
      <c r="B60" s="16" t="s">
        <v>104</v>
      </c>
      <c r="C60" s="30" t="s">
        <v>165</v>
      </c>
      <c r="D60" s="17" t="str">
        <f t="shared" ref="D60:W60" si="6">D63</f>
        <v>нд</v>
      </c>
      <c r="E60" s="17" t="str">
        <f t="shared" si="6"/>
        <v>нд</v>
      </c>
      <c r="F60" s="17" t="str">
        <f t="shared" si="6"/>
        <v>нд</v>
      </c>
      <c r="G60" s="17" t="str">
        <f t="shared" si="6"/>
        <v>нд</v>
      </c>
      <c r="H60" s="17" t="str">
        <f t="shared" si="6"/>
        <v>нд</v>
      </c>
      <c r="I60" s="17" t="str">
        <f t="shared" si="6"/>
        <v>нд</v>
      </c>
      <c r="J60" s="17" t="str">
        <f t="shared" si="6"/>
        <v>нд</v>
      </c>
      <c r="K60" s="17" t="str">
        <f t="shared" si="6"/>
        <v>нд</v>
      </c>
      <c r="L60" s="23" t="str">
        <f t="shared" si="6"/>
        <v>нд</v>
      </c>
      <c r="M60" s="17" t="str">
        <f t="shared" si="6"/>
        <v>нд</v>
      </c>
      <c r="N60" s="17" t="str">
        <f t="shared" si="6"/>
        <v>нд</v>
      </c>
      <c r="O60" s="17" t="str">
        <f t="shared" si="6"/>
        <v>нд</v>
      </c>
      <c r="P60" s="17" t="str">
        <f t="shared" si="6"/>
        <v>нд</v>
      </c>
      <c r="Q60" s="17" t="str">
        <f t="shared" si="6"/>
        <v>нд</v>
      </c>
      <c r="R60" s="17">
        <f t="shared" si="6"/>
        <v>3</v>
      </c>
      <c r="S60" s="17">
        <f t="shared" si="6"/>
        <v>3</v>
      </c>
      <c r="T60" s="17" t="str">
        <f t="shared" si="6"/>
        <v>нд</v>
      </c>
      <c r="U60" s="17" t="str">
        <f t="shared" si="6"/>
        <v>нд</v>
      </c>
      <c r="V60" s="17" t="str">
        <f t="shared" si="6"/>
        <v>нд</v>
      </c>
      <c r="W60" s="17" t="str">
        <f t="shared" si="6"/>
        <v>нд</v>
      </c>
    </row>
    <row r="61" spans="1:23" ht="31.5" x14ac:dyDescent="0.2">
      <c r="A61" s="15" t="s">
        <v>57</v>
      </c>
      <c r="B61" s="16" t="s">
        <v>105</v>
      </c>
      <c r="C61" s="17" t="str">
        <f>C62</f>
        <v>K_0026</v>
      </c>
      <c r="D61" s="17" t="s">
        <v>63</v>
      </c>
      <c r="E61" s="17" t="s">
        <v>63</v>
      </c>
      <c r="F61" s="17" t="s">
        <v>63</v>
      </c>
      <c r="G61" s="17" t="s">
        <v>63</v>
      </c>
      <c r="H61" s="17" t="s">
        <v>63</v>
      </c>
      <c r="I61" s="17" t="s">
        <v>63</v>
      </c>
      <c r="J61" s="17" t="s">
        <v>63</v>
      </c>
      <c r="K61" s="17" t="s">
        <v>63</v>
      </c>
      <c r="L61" s="17" t="s">
        <v>63</v>
      </c>
      <c r="M61" s="17" t="s">
        <v>63</v>
      </c>
      <c r="N61" s="17" t="s">
        <v>63</v>
      </c>
      <c r="O61" s="17" t="s">
        <v>63</v>
      </c>
      <c r="P61" s="17" t="s">
        <v>63</v>
      </c>
      <c r="Q61" s="17" t="s">
        <v>63</v>
      </c>
      <c r="R61" s="17" t="str">
        <f>R62</f>
        <v>нд</v>
      </c>
      <c r="S61" s="17" t="str">
        <f>S62</f>
        <v>нд</v>
      </c>
      <c r="T61" s="17" t="s">
        <v>63</v>
      </c>
      <c r="U61" s="17" t="s">
        <v>63</v>
      </c>
      <c r="V61" s="17" t="s">
        <v>63</v>
      </c>
      <c r="W61" s="17" t="s">
        <v>63</v>
      </c>
    </row>
    <row r="62" spans="1:23" s="29" customFormat="1" ht="15.75" x14ac:dyDescent="0.2">
      <c r="A62" s="26" t="s">
        <v>163</v>
      </c>
      <c r="B62" s="27" t="s">
        <v>160</v>
      </c>
      <c r="C62" s="28" t="s">
        <v>164</v>
      </c>
      <c r="D62" s="28" t="s">
        <v>63</v>
      </c>
      <c r="E62" s="28" t="s">
        <v>63</v>
      </c>
      <c r="F62" s="28" t="s">
        <v>63</v>
      </c>
      <c r="G62" s="28" t="s">
        <v>63</v>
      </c>
      <c r="H62" s="28" t="s">
        <v>63</v>
      </c>
      <c r="I62" s="28" t="s">
        <v>63</v>
      </c>
      <c r="J62" s="28" t="s">
        <v>63</v>
      </c>
      <c r="K62" s="28" t="s">
        <v>63</v>
      </c>
      <c r="L62" s="28" t="s">
        <v>63</v>
      </c>
      <c r="M62" s="28" t="s">
        <v>63</v>
      </c>
      <c r="N62" s="28" t="s">
        <v>63</v>
      </c>
      <c r="O62" s="28" t="s">
        <v>63</v>
      </c>
      <c r="P62" s="28" t="s">
        <v>63</v>
      </c>
      <c r="Q62" s="28" t="s">
        <v>63</v>
      </c>
      <c r="R62" s="28" t="s">
        <v>63</v>
      </c>
      <c r="S62" s="28" t="s">
        <v>63</v>
      </c>
      <c r="T62" s="28" t="s">
        <v>63</v>
      </c>
      <c r="U62" s="28" t="s">
        <v>63</v>
      </c>
      <c r="V62" s="28" t="s">
        <v>63</v>
      </c>
      <c r="W62" s="28" t="s">
        <v>63</v>
      </c>
    </row>
    <row r="63" spans="1:23" ht="84.75" customHeight="1" x14ac:dyDescent="0.2">
      <c r="A63" s="15" t="s">
        <v>58</v>
      </c>
      <c r="B63" s="16" t="s">
        <v>106</v>
      </c>
      <c r="C63" s="30" t="s">
        <v>162</v>
      </c>
      <c r="D63" s="17" t="str">
        <f t="shared" ref="D63:Q63" si="7">D69</f>
        <v>нд</v>
      </c>
      <c r="E63" s="17" t="str">
        <f t="shared" si="7"/>
        <v>нд</v>
      </c>
      <c r="F63" s="17" t="str">
        <f t="shared" si="7"/>
        <v>нд</v>
      </c>
      <c r="G63" s="17" t="str">
        <f t="shared" si="7"/>
        <v>нд</v>
      </c>
      <c r="H63" s="17" t="str">
        <f t="shared" si="7"/>
        <v>нд</v>
      </c>
      <c r="I63" s="17" t="str">
        <f t="shared" si="7"/>
        <v>нд</v>
      </c>
      <c r="J63" s="17" t="str">
        <f t="shared" si="7"/>
        <v>нд</v>
      </c>
      <c r="K63" s="17" t="str">
        <f t="shared" si="7"/>
        <v>нд</v>
      </c>
      <c r="L63" s="17" t="str">
        <f t="shared" si="7"/>
        <v>нд</v>
      </c>
      <c r="M63" s="17" t="str">
        <f t="shared" si="7"/>
        <v>нд</v>
      </c>
      <c r="N63" s="17" t="str">
        <f t="shared" si="7"/>
        <v>нд</v>
      </c>
      <c r="O63" s="17" t="str">
        <f t="shared" si="7"/>
        <v>нд</v>
      </c>
      <c r="P63" s="17" t="str">
        <f t="shared" si="7"/>
        <v>нд</v>
      </c>
      <c r="Q63" s="17" t="str">
        <f t="shared" si="7"/>
        <v>нд</v>
      </c>
      <c r="R63" s="17">
        <f>SUM(R64:R67)</f>
        <v>3</v>
      </c>
      <c r="S63" s="17">
        <f>SUM(S64:S67)</f>
        <v>3</v>
      </c>
      <c r="T63" s="17" t="str">
        <f>T69</f>
        <v>нд</v>
      </c>
      <c r="U63" s="17" t="str">
        <f>U69</f>
        <v>нд</v>
      </c>
      <c r="V63" s="17" t="str">
        <f>V69</f>
        <v>нд</v>
      </c>
      <c r="W63" s="17" t="str">
        <f>W69</f>
        <v>нд</v>
      </c>
    </row>
    <row r="64" spans="1:23" s="29" customFormat="1" ht="15.75" x14ac:dyDescent="0.2">
      <c r="A64" s="26" t="s">
        <v>140</v>
      </c>
      <c r="B64" s="27" t="s">
        <v>145</v>
      </c>
      <c r="C64" s="28" t="s">
        <v>148</v>
      </c>
      <c r="D64" s="28" t="s">
        <v>63</v>
      </c>
      <c r="E64" s="28" t="s">
        <v>63</v>
      </c>
      <c r="F64" s="28" t="s">
        <v>63</v>
      </c>
      <c r="G64" s="28" t="s">
        <v>63</v>
      </c>
      <c r="H64" s="28" t="s">
        <v>63</v>
      </c>
      <c r="I64" s="28" t="s">
        <v>63</v>
      </c>
      <c r="J64" s="28" t="s">
        <v>63</v>
      </c>
      <c r="K64" s="28" t="s">
        <v>63</v>
      </c>
      <c r="L64" s="28" t="s">
        <v>63</v>
      </c>
      <c r="M64" s="28" t="s">
        <v>63</v>
      </c>
      <c r="N64" s="28" t="s">
        <v>63</v>
      </c>
      <c r="O64" s="28" t="s">
        <v>63</v>
      </c>
      <c r="P64" s="28" t="s">
        <v>63</v>
      </c>
      <c r="Q64" s="28" t="s">
        <v>63</v>
      </c>
      <c r="R64" s="28">
        <v>1</v>
      </c>
      <c r="S64" s="28">
        <v>0</v>
      </c>
      <c r="T64" s="28" t="s">
        <v>63</v>
      </c>
      <c r="U64" s="28" t="s">
        <v>63</v>
      </c>
      <c r="V64" s="28" t="s">
        <v>63</v>
      </c>
      <c r="W64" s="28" t="s">
        <v>63</v>
      </c>
    </row>
    <row r="65" spans="1:23" s="29" customFormat="1" ht="15.75" x14ac:dyDescent="0.2">
      <c r="A65" s="26" t="s">
        <v>143</v>
      </c>
      <c r="B65" s="27" t="s">
        <v>146</v>
      </c>
      <c r="C65" s="28" t="s">
        <v>149</v>
      </c>
      <c r="D65" s="28" t="s">
        <v>63</v>
      </c>
      <c r="E65" s="28" t="s">
        <v>63</v>
      </c>
      <c r="F65" s="28" t="s">
        <v>63</v>
      </c>
      <c r="G65" s="28" t="s">
        <v>63</v>
      </c>
      <c r="H65" s="28" t="s">
        <v>63</v>
      </c>
      <c r="I65" s="28" t="s">
        <v>63</v>
      </c>
      <c r="J65" s="28" t="s">
        <v>63</v>
      </c>
      <c r="K65" s="28" t="s">
        <v>63</v>
      </c>
      <c r="L65" s="28" t="s">
        <v>63</v>
      </c>
      <c r="M65" s="28" t="s">
        <v>63</v>
      </c>
      <c r="N65" s="28" t="s">
        <v>63</v>
      </c>
      <c r="O65" s="28" t="s">
        <v>63</v>
      </c>
      <c r="P65" s="28" t="s">
        <v>63</v>
      </c>
      <c r="Q65" s="28" t="s">
        <v>63</v>
      </c>
      <c r="R65" s="28">
        <v>1</v>
      </c>
      <c r="S65" s="28">
        <v>1</v>
      </c>
      <c r="T65" s="28" t="s">
        <v>63</v>
      </c>
      <c r="U65" s="28" t="s">
        <v>63</v>
      </c>
      <c r="V65" s="28" t="s">
        <v>63</v>
      </c>
      <c r="W65" s="28" t="s">
        <v>63</v>
      </c>
    </row>
    <row r="66" spans="1:23" s="29" customFormat="1" ht="15.75" x14ac:dyDescent="0.2">
      <c r="A66" s="26" t="s">
        <v>144</v>
      </c>
      <c r="B66" s="27" t="s">
        <v>147</v>
      </c>
      <c r="C66" s="28" t="s">
        <v>150</v>
      </c>
      <c r="D66" s="28" t="s">
        <v>63</v>
      </c>
      <c r="E66" s="28" t="s">
        <v>63</v>
      </c>
      <c r="F66" s="28" t="s">
        <v>63</v>
      </c>
      <c r="G66" s="28" t="s">
        <v>63</v>
      </c>
      <c r="H66" s="28" t="s">
        <v>63</v>
      </c>
      <c r="I66" s="28" t="s">
        <v>63</v>
      </c>
      <c r="J66" s="28" t="s">
        <v>63</v>
      </c>
      <c r="K66" s="28" t="s">
        <v>63</v>
      </c>
      <c r="L66" s="28" t="s">
        <v>63</v>
      </c>
      <c r="M66" s="28" t="s">
        <v>63</v>
      </c>
      <c r="N66" s="28" t="s">
        <v>63</v>
      </c>
      <c r="O66" s="28" t="s">
        <v>63</v>
      </c>
      <c r="P66" s="28" t="s">
        <v>63</v>
      </c>
      <c r="Q66" s="28" t="s">
        <v>63</v>
      </c>
      <c r="R66" s="28">
        <v>1</v>
      </c>
      <c r="S66" s="28">
        <v>1</v>
      </c>
      <c r="T66" s="28" t="s">
        <v>63</v>
      </c>
      <c r="U66" s="28" t="s">
        <v>63</v>
      </c>
      <c r="V66" s="28" t="s">
        <v>63</v>
      </c>
      <c r="W66" s="28" t="s">
        <v>63</v>
      </c>
    </row>
    <row r="67" spans="1:23" s="29" customFormat="1" ht="15.75" x14ac:dyDescent="0.2">
      <c r="A67" s="26" t="s">
        <v>158</v>
      </c>
      <c r="B67" s="27" t="s">
        <v>156</v>
      </c>
      <c r="C67" s="28" t="s">
        <v>157</v>
      </c>
      <c r="D67" s="28" t="s">
        <v>63</v>
      </c>
      <c r="E67" s="28" t="s">
        <v>63</v>
      </c>
      <c r="F67" s="28" t="s">
        <v>63</v>
      </c>
      <c r="G67" s="28" t="s">
        <v>63</v>
      </c>
      <c r="H67" s="28" t="s">
        <v>63</v>
      </c>
      <c r="I67" s="28" t="s">
        <v>63</v>
      </c>
      <c r="J67" s="28" t="s">
        <v>63</v>
      </c>
      <c r="K67" s="28" t="s">
        <v>63</v>
      </c>
      <c r="L67" s="28" t="s">
        <v>63</v>
      </c>
      <c r="M67" s="28" t="s">
        <v>63</v>
      </c>
      <c r="N67" s="28" t="s">
        <v>63</v>
      </c>
      <c r="O67" s="28" t="s">
        <v>63</v>
      </c>
      <c r="P67" s="28" t="s">
        <v>63</v>
      </c>
      <c r="Q67" s="28" t="s">
        <v>63</v>
      </c>
      <c r="R67" s="28">
        <v>0</v>
      </c>
      <c r="S67" s="28">
        <v>1</v>
      </c>
      <c r="T67" s="28" t="s">
        <v>63</v>
      </c>
      <c r="U67" s="28" t="s">
        <v>63</v>
      </c>
      <c r="V67" s="28" t="s">
        <v>63</v>
      </c>
      <c r="W67" s="28" t="s">
        <v>63</v>
      </c>
    </row>
    <row r="68" spans="1:23" s="29" customFormat="1" ht="15.75" x14ac:dyDescent="0.2">
      <c r="A68" s="26" t="s">
        <v>159</v>
      </c>
      <c r="B68" s="27" t="s">
        <v>160</v>
      </c>
      <c r="C68" s="28" t="s">
        <v>161</v>
      </c>
      <c r="D68" s="28" t="s">
        <v>63</v>
      </c>
      <c r="E68" s="28" t="s">
        <v>63</v>
      </c>
      <c r="F68" s="28" t="s">
        <v>63</v>
      </c>
      <c r="G68" s="28" t="s">
        <v>63</v>
      </c>
      <c r="H68" s="28" t="s">
        <v>63</v>
      </c>
      <c r="I68" s="28" t="s">
        <v>63</v>
      </c>
      <c r="J68" s="28" t="s">
        <v>63</v>
      </c>
      <c r="K68" s="28" t="s">
        <v>63</v>
      </c>
      <c r="L68" s="28" t="s">
        <v>63</v>
      </c>
      <c r="M68" s="28" t="s">
        <v>63</v>
      </c>
      <c r="N68" s="28" t="s">
        <v>63</v>
      </c>
      <c r="O68" s="28" t="s">
        <v>63</v>
      </c>
      <c r="P68" s="28" t="s">
        <v>63</v>
      </c>
      <c r="Q68" s="28" t="s">
        <v>63</v>
      </c>
      <c r="R68" s="28">
        <v>0</v>
      </c>
      <c r="S68" s="28">
        <v>0</v>
      </c>
      <c r="T68" s="28" t="s">
        <v>63</v>
      </c>
      <c r="U68" s="28" t="s">
        <v>63</v>
      </c>
      <c r="V68" s="28" t="s">
        <v>63</v>
      </c>
      <c r="W68" s="28" t="s">
        <v>63</v>
      </c>
    </row>
    <row r="69" spans="1:23" ht="31.5" x14ac:dyDescent="0.2">
      <c r="A69" s="12" t="s">
        <v>59</v>
      </c>
      <c r="B69" s="18" t="s">
        <v>107</v>
      </c>
      <c r="C69" s="10" t="s">
        <v>63</v>
      </c>
      <c r="D69" s="10" t="s">
        <v>63</v>
      </c>
      <c r="E69" s="10" t="s">
        <v>63</v>
      </c>
      <c r="F69" s="10" t="s">
        <v>63</v>
      </c>
      <c r="G69" s="10" t="s">
        <v>63</v>
      </c>
      <c r="H69" s="10" t="s">
        <v>63</v>
      </c>
      <c r="I69" s="10" t="s">
        <v>63</v>
      </c>
      <c r="J69" s="10" t="s">
        <v>63</v>
      </c>
      <c r="K69" s="10" t="s">
        <v>63</v>
      </c>
      <c r="L69" s="10" t="s">
        <v>63</v>
      </c>
      <c r="M69" s="10" t="s">
        <v>63</v>
      </c>
      <c r="N69" s="10" t="s">
        <v>63</v>
      </c>
      <c r="O69" s="10" t="s">
        <v>63</v>
      </c>
      <c r="P69" s="10" t="s">
        <v>63</v>
      </c>
      <c r="Q69" s="10" t="s">
        <v>63</v>
      </c>
      <c r="R69" s="10" t="s">
        <v>63</v>
      </c>
      <c r="S69" s="10" t="s">
        <v>63</v>
      </c>
      <c r="T69" s="10" t="s">
        <v>63</v>
      </c>
      <c r="U69" s="10" t="s">
        <v>63</v>
      </c>
      <c r="V69" s="10" t="s">
        <v>63</v>
      </c>
      <c r="W69" s="10" t="s">
        <v>63</v>
      </c>
    </row>
    <row r="70" spans="1:23" ht="31.5" x14ac:dyDescent="0.2">
      <c r="A70" s="12" t="s">
        <v>60</v>
      </c>
      <c r="B70" s="18" t="s">
        <v>108</v>
      </c>
      <c r="C70" s="10" t="s">
        <v>63</v>
      </c>
      <c r="D70" s="10" t="s">
        <v>63</v>
      </c>
      <c r="E70" s="10" t="s">
        <v>63</v>
      </c>
      <c r="F70" s="10" t="s">
        <v>63</v>
      </c>
      <c r="G70" s="10" t="s">
        <v>63</v>
      </c>
      <c r="H70" s="10" t="s">
        <v>63</v>
      </c>
      <c r="I70" s="10" t="s">
        <v>63</v>
      </c>
      <c r="J70" s="10" t="s">
        <v>63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 t="s">
        <v>63</v>
      </c>
      <c r="S70" s="10" t="s">
        <v>63</v>
      </c>
      <c r="T70" s="10" t="s">
        <v>63</v>
      </c>
      <c r="U70" s="10" t="s">
        <v>63</v>
      </c>
      <c r="V70" s="10" t="s">
        <v>63</v>
      </c>
      <c r="W70" s="10" t="s">
        <v>63</v>
      </c>
    </row>
    <row r="71" spans="1:23" ht="31.5" x14ac:dyDescent="0.2">
      <c r="A71" s="12" t="s">
        <v>109</v>
      </c>
      <c r="B71" s="18" t="s">
        <v>110</v>
      </c>
      <c r="C71" s="10" t="s">
        <v>63</v>
      </c>
      <c r="D71" s="10" t="s">
        <v>63</v>
      </c>
      <c r="E71" s="10" t="s">
        <v>63</v>
      </c>
      <c r="F71" s="10" t="s">
        <v>63</v>
      </c>
      <c r="G71" s="10" t="s">
        <v>63</v>
      </c>
      <c r="H71" s="10" t="s">
        <v>63</v>
      </c>
      <c r="I71" s="10" t="s">
        <v>63</v>
      </c>
      <c r="J71" s="10" t="s">
        <v>63</v>
      </c>
      <c r="K71" s="10" t="s">
        <v>63</v>
      </c>
      <c r="L71" s="10" t="s">
        <v>63</v>
      </c>
      <c r="M71" s="10" t="s">
        <v>63</v>
      </c>
      <c r="N71" s="10" t="s">
        <v>63</v>
      </c>
      <c r="O71" s="10" t="s">
        <v>63</v>
      </c>
      <c r="P71" s="10" t="s">
        <v>63</v>
      </c>
      <c r="Q71" s="10" t="s">
        <v>63</v>
      </c>
      <c r="R71" s="10" t="s">
        <v>63</v>
      </c>
      <c r="S71" s="10" t="s">
        <v>63</v>
      </c>
      <c r="T71" s="10" t="s">
        <v>63</v>
      </c>
      <c r="U71" s="10" t="s">
        <v>63</v>
      </c>
      <c r="V71" s="10" t="s">
        <v>63</v>
      </c>
      <c r="W71" s="10" t="s">
        <v>63</v>
      </c>
    </row>
    <row r="72" spans="1:23" ht="31.5" x14ac:dyDescent="0.2">
      <c r="A72" s="12" t="s">
        <v>111</v>
      </c>
      <c r="B72" s="18" t="s">
        <v>112</v>
      </c>
      <c r="C72" s="10" t="str">
        <f>C73</f>
        <v>нд</v>
      </c>
      <c r="D72" s="10" t="str">
        <f>D73</f>
        <v>нд</v>
      </c>
      <c r="E72" s="10" t="str">
        <f t="shared" ref="E72:W72" si="8">E73</f>
        <v>нд</v>
      </c>
      <c r="F72" s="10" t="str">
        <f t="shared" si="8"/>
        <v>нд</v>
      </c>
      <c r="G72" s="10" t="str">
        <f t="shared" si="8"/>
        <v>нд</v>
      </c>
      <c r="H72" s="10" t="str">
        <f t="shared" si="8"/>
        <v>нд</v>
      </c>
      <c r="I72" s="10" t="str">
        <f t="shared" si="8"/>
        <v>нд</v>
      </c>
      <c r="J72" s="10" t="str">
        <f t="shared" si="8"/>
        <v>нд</v>
      </c>
      <c r="K72" s="10" t="str">
        <f t="shared" si="8"/>
        <v>нд</v>
      </c>
      <c r="L72" s="10" t="str">
        <f t="shared" si="8"/>
        <v>нд</v>
      </c>
      <c r="M72" s="10" t="str">
        <f t="shared" si="8"/>
        <v>нд</v>
      </c>
      <c r="N72" s="10" t="str">
        <f t="shared" si="8"/>
        <v>нд</v>
      </c>
      <c r="O72" s="10" t="str">
        <f t="shared" si="8"/>
        <v>нд</v>
      </c>
      <c r="P72" s="10" t="str">
        <f t="shared" si="8"/>
        <v>нд</v>
      </c>
      <c r="Q72" s="10" t="str">
        <f t="shared" si="8"/>
        <v>нд</v>
      </c>
      <c r="R72" s="10" t="str">
        <f t="shared" si="8"/>
        <v>нд</v>
      </c>
      <c r="S72" s="10" t="str">
        <f t="shared" si="8"/>
        <v>нд</v>
      </c>
      <c r="T72" s="10" t="str">
        <f t="shared" si="8"/>
        <v>нд</v>
      </c>
      <c r="U72" s="10" t="str">
        <f t="shared" si="8"/>
        <v>нд</v>
      </c>
      <c r="V72" s="10" t="str">
        <f t="shared" si="8"/>
        <v>нд</v>
      </c>
      <c r="W72" s="10" t="str">
        <f t="shared" si="8"/>
        <v>нд</v>
      </c>
    </row>
    <row r="73" spans="1:23" ht="31.5" outlineLevel="1" x14ac:dyDescent="0.2">
      <c r="A73" s="12" t="s">
        <v>113</v>
      </c>
      <c r="B73" s="18" t="s">
        <v>114</v>
      </c>
      <c r="C73" s="10" t="s">
        <v>63</v>
      </c>
      <c r="D73" s="10" t="s">
        <v>63</v>
      </c>
      <c r="E73" s="10" t="s">
        <v>63</v>
      </c>
      <c r="F73" s="10" t="s">
        <v>63</v>
      </c>
      <c r="G73" s="10" t="s">
        <v>63</v>
      </c>
      <c r="H73" s="10" t="s">
        <v>63</v>
      </c>
      <c r="I73" s="10" t="s">
        <v>63</v>
      </c>
      <c r="J73" s="10" t="s">
        <v>63</v>
      </c>
      <c r="K73" s="10" t="s">
        <v>63</v>
      </c>
      <c r="L73" s="10" t="s">
        <v>63</v>
      </c>
      <c r="M73" s="10" t="s">
        <v>63</v>
      </c>
      <c r="N73" s="10" t="s">
        <v>63</v>
      </c>
      <c r="O73" s="10" t="s">
        <v>63</v>
      </c>
      <c r="P73" s="10" t="s">
        <v>63</v>
      </c>
      <c r="Q73" s="10" t="s">
        <v>63</v>
      </c>
      <c r="R73" s="10" t="s">
        <v>63</v>
      </c>
      <c r="S73" s="10" t="s">
        <v>63</v>
      </c>
      <c r="T73" s="10" t="s">
        <v>63</v>
      </c>
      <c r="U73" s="10" t="s">
        <v>63</v>
      </c>
      <c r="V73" s="10" t="s">
        <v>63</v>
      </c>
      <c r="W73" s="10" t="s">
        <v>63</v>
      </c>
    </row>
    <row r="74" spans="1:23" ht="31.5" outlineLevel="1" x14ac:dyDescent="0.2">
      <c r="A74" s="12" t="s">
        <v>115</v>
      </c>
      <c r="B74" s="18" t="s">
        <v>116</v>
      </c>
      <c r="C74" s="10" t="s">
        <v>63</v>
      </c>
      <c r="D74" s="10" t="s">
        <v>63</v>
      </c>
      <c r="E74" s="10" t="s">
        <v>63</v>
      </c>
      <c r="F74" s="10" t="s">
        <v>63</v>
      </c>
      <c r="G74" s="10" t="s">
        <v>63</v>
      </c>
      <c r="H74" s="10" t="s">
        <v>63</v>
      </c>
      <c r="I74" s="10" t="s">
        <v>63</v>
      </c>
      <c r="J74" s="10" t="s">
        <v>63</v>
      </c>
      <c r="K74" s="10" t="s">
        <v>63</v>
      </c>
      <c r="L74" s="10" t="s">
        <v>63</v>
      </c>
      <c r="M74" s="10" t="s">
        <v>63</v>
      </c>
      <c r="N74" s="10" t="s">
        <v>63</v>
      </c>
      <c r="O74" s="10" t="s">
        <v>63</v>
      </c>
      <c r="P74" s="10" t="s">
        <v>63</v>
      </c>
      <c r="Q74" s="10" t="s">
        <v>63</v>
      </c>
      <c r="R74" s="10" t="s">
        <v>63</v>
      </c>
      <c r="S74" s="10" t="s">
        <v>63</v>
      </c>
      <c r="T74" s="10" t="s">
        <v>63</v>
      </c>
      <c r="U74" s="10" t="s">
        <v>63</v>
      </c>
      <c r="V74" s="10" t="s">
        <v>63</v>
      </c>
      <c r="W74" s="10" t="s">
        <v>63</v>
      </c>
    </row>
    <row r="75" spans="1:23" ht="31.5" outlineLevel="1" x14ac:dyDescent="0.2">
      <c r="A75" s="12" t="s">
        <v>43</v>
      </c>
      <c r="B75" s="18" t="s">
        <v>117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  <c r="S75" s="10" t="s">
        <v>63</v>
      </c>
      <c r="T75" s="10" t="s">
        <v>63</v>
      </c>
      <c r="U75" s="10" t="s">
        <v>63</v>
      </c>
      <c r="V75" s="10" t="s">
        <v>63</v>
      </c>
      <c r="W75" s="10" t="s">
        <v>63</v>
      </c>
    </row>
    <row r="76" spans="1:23" ht="31.5" outlineLevel="1" x14ac:dyDescent="0.2">
      <c r="A76" s="12" t="s">
        <v>61</v>
      </c>
      <c r="B76" s="18" t="s">
        <v>118</v>
      </c>
      <c r="C76" s="10" t="s">
        <v>63</v>
      </c>
      <c r="D76" s="10" t="s">
        <v>63</v>
      </c>
      <c r="E76" s="10" t="s">
        <v>63</v>
      </c>
      <c r="F76" s="10" t="s">
        <v>63</v>
      </c>
      <c r="G76" s="10" t="s">
        <v>63</v>
      </c>
      <c r="H76" s="10" t="s">
        <v>63</v>
      </c>
      <c r="I76" s="10" t="s">
        <v>63</v>
      </c>
      <c r="J76" s="10" t="s">
        <v>63</v>
      </c>
      <c r="K76" s="10" t="s">
        <v>63</v>
      </c>
      <c r="L76" s="10" t="s">
        <v>63</v>
      </c>
      <c r="M76" s="10" t="s">
        <v>63</v>
      </c>
      <c r="N76" s="10" t="s">
        <v>63</v>
      </c>
      <c r="O76" s="10" t="s">
        <v>63</v>
      </c>
      <c r="P76" s="10" t="s">
        <v>63</v>
      </c>
      <c r="Q76" s="10" t="s">
        <v>63</v>
      </c>
      <c r="R76" s="10" t="s">
        <v>63</v>
      </c>
      <c r="S76" s="10" t="s">
        <v>63</v>
      </c>
      <c r="T76" s="10" t="s">
        <v>63</v>
      </c>
      <c r="U76" s="10" t="s">
        <v>63</v>
      </c>
      <c r="V76" s="10" t="s">
        <v>63</v>
      </c>
      <c r="W76" s="10" t="s">
        <v>63</v>
      </c>
    </row>
    <row r="77" spans="1:23" ht="31.5" outlineLevel="1" x14ac:dyDescent="0.2">
      <c r="A77" s="12" t="s">
        <v>62</v>
      </c>
      <c r="B77" s="18" t="s">
        <v>119</v>
      </c>
      <c r="C77" s="10" t="s">
        <v>63</v>
      </c>
      <c r="D77" s="10" t="s">
        <v>63</v>
      </c>
      <c r="E77" s="10" t="s">
        <v>63</v>
      </c>
      <c r="F77" s="10" t="s">
        <v>63</v>
      </c>
      <c r="G77" s="10" t="s">
        <v>63</v>
      </c>
      <c r="H77" s="10" t="s">
        <v>63</v>
      </c>
      <c r="I77" s="10" t="s">
        <v>63</v>
      </c>
      <c r="J77" s="10" t="s">
        <v>63</v>
      </c>
      <c r="K77" s="10" t="s">
        <v>63</v>
      </c>
      <c r="L77" s="10" t="s">
        <v>63</v>
      </c>
      <c r="M77" s="10" t="s">
        <v>63</v>
      </c>
      <c r="N77" s="10" t="s">
        <v>63</v>
      </c>
      <c r="O77" s="10" t="s">
        <v>63</v>
      </c>
      <c r="P77" s="10" t="s">
        <v>63</v>
      </c>
      <c r="Q77" s="10" t="s">
        <v>63</v>
      </c>
      <c r="R77" s="10" t="s">
        <v>63</v>
      </c>
      <c r="S77" s="10" t="s">
        <v>63</v>
      </c>
      <c r="T77" s="10" t="s">
        <v>63</v>
      </c>
      <c r="U77" s="10" t="s">
        <v>63</v>
      </c>
      <c r="V77" s="10" t="s">
        <v>63</v>
      </c>
      <c r="W77" s="10" t="s">
        <v>63</v>
      </c>
    </row>
    <row r="78" spans="1:23" ht="47.25" outlineLevel="1" x14ac:dyDescent="0.2">
      <c r="A78" s="12" t="s">
        <v>120</v>
      </c>
      <c r="B78" s="18" t="s">
        <v>121</v>
      </c>
      <c r="C78" s="10" t="s">
        <v>63</v>
      </c>
      <c r="D78" s="10" t="s">
        <v>63</v>
      </c>
      <c r="E78" s="10" t="s">
        <v>63</v>
      </c>
      <c r="F78" s="10" t="s">
        <v>63</v>
      </c>
      <c r="G78" s="10" t="s">
        <v>63</v>
      </c>
      <c r="H78" s="10" t="s">
        <v>63</v>
      </c>
      <c r="I78" s="10" t="s">
        <v>63</v>
      </c>
      <c r="J78" s="10" t="s">
        <v>63</v>
      </c>
      <c r="K78" s="10" t="s">
        <v>63</v>
      </c>
      <c r="L78" s="10" t="s">
        <v>63</v>
      </c>
      <c r="M78" s="10" t="s">
        <v>63</v>
      </c>
      <c r="N78" s="10" t="s">
        <v>63</v>
      </c>
      <c r="O78" s="10" t="s">
        <v>63</v>
      </c>
      <c r="P78" s="10" t="s">
        <v>63</v>
      </c>
      <c r="Q78" s="10" t="s">
        <v>63</v>
      </c>
      <c r="R78" s="10" t="s">
        <v>63</v>
      </c>
      <c r="S78" s="10" t="s">
        <v>63</v>
      </c>
      <c r="T78" s="10" t="s">
        <v>63</v>
      </c>
      <c r="U78" s="10" t="s">
        <v>63</v>
      </c>
      <c r="V78" s="10" t="s">
        <v>63</v>
      </c>
      <c r="W78" s="10" t="s">
        <v>63</v>
      </c>
    </row>
    <row r="79" spans="1:23" ht="47.25" outlineLevel="1" x14ac:dyDescent="0.2">
      <c r="A79" s="12" t="s">
        <v>122</v>
      </c>
      <c r="B79" s="18" t="s">
        <v>123</v>
      </c>
      <c r="C79" s="10" t="s">
        <v>63</v>
      </c>
      <c r="D79" s="10" t="s">
        <v>63</v>
      </c>
      <c r="E79" s="10" t="s">
        <v>63</v>
      </c>
      <c r="F79" s="10" t="s">
        <v>63</v>
      </c>
      <c r="G79" s="10" t="s">
        <v>63</v>
      </c>
      <c r="H79" s="10" t="s">
        <v>63</v>
      </c>
      <c r="I79" s="10" t="s">
        <v>63</v>
      </c>
      <c r="J79" s="10" t="s">
        <v>63</v>
      </c>
      <c r="K79" s="10" t="s">
        <v>63</v>
      </c>
      <c r="L79" s="10" t="s">
        <v>63</v>
      </c>
      <c r="M79" s="10" t="s">
        <v>63</v>
      </c>
      <c r="N79" s="10" t="s">
        <v>63</v>
      </c>
      <c r="O79" s="10" t="s">
        <v>63</v>
      </c>
      <c r="P79" s="10" t="s">
        <v>63</v>
      </c>
      <c r="Q79" s="10" t="s">
        <v>63</v>
      </c>
      <c r="R79" s="10" t="s">
        <v>63</v>
      </c>
      <c r="S79" s="10" t="s">
        <v>63</v>
      </c>
      <c r="T79" s="10" t="s">
        <v>63</v>
      </c>
      <c r="U79" s="10" t="s">
        <v>63</v>
      </c>
      <c r="V79" s="10" t="s">
        <v>63</v>
      </c>
      <c r="W79" s="10" t="s">
        <v>63</v>
      </c>
    </row>
    <row r="80" spans="1:23" ht="47.25" outlineLevel="1" x14ac:dyDescent="0.2">
      <c r="A80" s="12" t="s">
        <v>124</v>
      </c>
      <c r="B80" s="18" t="s">
        <v>125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  <c r="S80" s="10" t="s">
        <v>63</v>
      </c>
      <c r="T80" s="10" t="s">
        <v>63</v>
      </c>
      <c r="U80" s="10" t="s">
        <v>63</v>
      </c>
      <c r="V80" s="10" t="s">
        <v>63</v>
      </c>
      <c r="W80" s="10" t="s">
        <v>63</v>
      </c>
    </row>
    <row r="81" spans="1:23" ht="31.5" outlineLevel="1" x14ac:dyDescent="0.2">
      <c r="A81" s="12" t="s">
        <v>126</v>
      </c>
      <c r="B81" s="18" t="s">
        <v>127</v>
      </c>
      <c r="C81" s="10" t="s">
        <v>63</v>
      </c>
      <c r="D81" s="10" t="s">
        <v>63</v>
      </c>
      <c r="E81" s="10" t="s">
        <v>63</v>
      </c>
      <c r="F81" s="10" t="s">
        <v>63</v>
      </c>
      <c r="G81" s="10" t="s">
        <v>63</v>
      </c>
      <c r="H81" s="10" t="s">
        <v>63</v>
      </c>
      <c r="I81" s="10" t="s">
        <v>63</v>
      </c>
      <c r="J81" s="10" t="s">
        <v>63</v>
      </c>
      <c r="K81" s="10" t="s">
        <v>63</v>
      </c>
      <c r="L81" s="10" t="s">
        <v>63</v>
      </c>
      <c r="M81" s="10" t="s">
        <v>63</v>
      </c>
      <c r="N81" s="10" t="s">
        <v>63</v>
      </c>
      <c r="O81" s="10" t="s">
        <v>63</v>
      </c>
      <c r="P81" s="10" t="s">
        <v>63</v>
      </c>
      <c r="Q81" s="10" t="s">
        <v>63</v>
      </c>
      <c r="R81" s="10" t="s">
        <v>63</v>
      </c>
      <c r="S81" s="10" t="s">
        <v>63</v>
      </c>
      <c r="T81" s="10" t="s">
        <v>63</v>
      </c>
      <c r="U81" s="10" t="s">
        <v>63</v>
      </c>
      <c r="V81" s="10" t="s">
        <v>63</v>
      </c>
      <c r="W81" s="10" t="s">
        <v>63</v>
      </c>
    </row>
    <row r="82" spans="1:23" ht="31.5" outlineLevel="1" x14ac:dyDescent="0.25">
      <c r="A82" s="12" t="s">
        <v>128</v>
      </c>
      <c r="B82" s="19" t="s">
        <v>129</v>
      </c>
      <c r="C82" s="10" t="s">
        <v>63</v>
      </c>
      <c r="D82" s="10" t="s">
        <v>63</v>
      </c>
      <c r="E82" s="10" t="s">
        <v>63</v>
      </c>
      <c r="F82" s="10" t="s">
        <v>63</v>
      </c>
      <c r="G82" s="10" t="s">
        <v>63</v>
      </c>
      <c r="H82" s="10" t="s">
        <v>63</v>
      </c>
      <c r="I82" s="10" t="s">
        <v>63</v>
      </c>
      <c r="J82" s="10" t="s">
        <v>63</v>
      </c>
      <c r="K82" s="10" t="s">
        <v>63</v>
      </c>
      <c r="L82" s="10" t="s">
        <v>63</v>
      </c>
      <c r="M82" s="10" t="s">
        <v>63</v>
      </c>
      <c r="N82" s="10" t="s">
        <v>63</v>
      </c>
      <c r="O82" s="10" t="s">
        <v>63</v>
      </c>
      <c r="P82" s="10" t="s">
        <v>63</v>
      </c>
      <c r="Q82" s="10" t="s">
        <v>63</v>
      </c>
      <c r="R82" s="10" t="s">
        <v>63</v>
      </c>
      <c r="S82" s="10" t="s">
        <v>63</v>
      </c>
      <c r="T82" s="10" t="s">
        <v>63</v>
      </c>
      <c r="U82" s="10" t="s">
        <v>63</v>
      </c>
      <c r="V82" s="10" t="s">
        <v>63</v>
      </c>
      <c r="W82" s="10" t="s">
        <v>63</v>
      </c>
    </row>
    <row r="83" spans="1:23" ht="15.75" outlineLevel="1" x14ac:dyDescent="0.25">
      <c r="A83" s="15" t="s">
        <v>130</v>
      </c>
      <c r="B83" s="31" t="s">
        <v>131</v>
      </c>
      <c r="C83" s="17" t="str">
        <f>C84</f>
        <v>К_0017</v>
      </c>
      <c r="D83" s="17" t="s">
        <v>63</v>
      </c>
      <c r="E83" s="17" t="s">
        <v>63</v>
      </c>
      <c r="F83" s="17" t="s">
        <v>63</v>
      </c>
      <c r="G83" s="17" t="s">
        <v>63</v>
      </c>
      <c r="H83" s="17" t="s">
        <v>63</v>
      </c>
      <c r="I83" s="17" t="s">
        <v>63</v>
      </c>
      <c r="J83" s="17" t="s">
        <v>63</v>
      </c>
      <c r="K83" s="17" t="s">
        <v>63</v>
      </c>
      <c r="L83" s="17" t="s">
        <v>63</v>
      </c>
      <c r="M83" s="17" t="s">
        <v>63</v>
      </c>
      <c r="N83" s="17" t="s">
        <v>63</v>
      </c>
      <c r="O83" s="17" t="s">
        <v>63</v>
      </c>
      <c r="P83" s="17" t="s">
        <v>63</v>
      </c>
      <c r="Q83" s="17" t="s">
        <v>63</v>
      </c>
      <c r="R83" s="17" t="s">
        <v>63</v>
      </c>
      <c r="S83" s="17" t="s">
        <v>63</v>
      </c>
      <c r="T83" s="17">
        <f>T84</f>
        <v>1</v>
      </c>
      <c r="U83" s="17">
        <f>U84</f>
        <v>1</v>
      </c>
      <c r="V83" s="17" t="s">
        <v>63</v>
      </c>
      <c r="W83" s="17" t="s">
        <v>63</v>
      </c>
    </row>
    <row r="84" spans="1:23" s="29" customFormat="1" ht="15.75" x14ac:dyDescent="0.2">
      <c r="A84" s="26" t="s">
        <v>141</v>
      </c>
      <c r="B84" s="27" t="s">
        <v>152</v>
      </c>
      <c r="C84" s="28" t="s">
        <v>151</v>
      </c>
      <c r="D84" s="28" t="s">
        <v>63</v>
      </c>
      <c r="E84" s="28" t="s">
        <v>63</v>
      </c>
      <c r="F84" s="28" t="s">
        <v>63</v>
      </c>
      <c r="G84" s="28" t="s">
        <v>63</v>
      </c>
      <c r="H84" s="28" t="s">
        <v>63</v>
      </c>
      <c r="I84" s="28" t="s">
        <v>63</v>
      </c>
      <c r="J84" s="28" t="s">
        <v>63</v>
      </c>
      <c r="K84" s="28" t="s">
        <v>63</v>
      </c>
      <c r="L84" s="28" t="s">
        <v>63</v>
      </c>
      <c r="M84" s="28" t="s">
        <v>63</v>
      </c>
      <c r="N84" s="28" t="s">
        <v>63</v>
      </c>
      <c r="O84" s="28" t="s">
        <v>63</v>
      </c>
      <c r="P84" s="28" t="s">
        <v>63</v>
      </c>
      <c r="Q84" s="28" t="s">
        <v>63</v>
      </c>
      <c r="R84" s="28" t="s">
        <v>63</v>
      </c>
      <c r="S84" s="28" t="s">
        <v>63</v>
      </c>
      <c r="T84" s="28">
        <v>1</v>
      </c>
      <c r="U84" s="28">
        <v>1</v>
      </c>
      <c r="V84" s="28" t="s">
        <v>63</v>
      </c>
      <c r="W84" s="28" t="s">
        <v>63</v>
      </c>
    </row>
  </sheetData>
  <mergeCells count="30">
    <mergeCell ref="H17:I17"/>
    <mergeCell ref="T16:U16"/>
    <mergeCell ref="P17:Q17"/>
    <mergeCell ref="J17:K17"/>
    <mergeCell ref="N17:O17"/>
    <mergeCell ref="T17:U17"/>
    <mergeCell ref="P16:Q16"/>
    <mergeCell ref="A5:W5"/>
    <mergeCell ref="A12:W12"/>
    <mergeCell ref="K2:L2"/>
    <mergeCell ref="A4:W4"/>
    <mergeCell ref="A7:W7"/>
    <mergeCell ref="A8:W8"/>
    <mergeCell ref="A10:W10"/>
    <mergeCell ref="A13:W13"/>
    <mergeCell ref="D17:E17"/>
    <mergeCell ref="F17:G17"/>
    <mergeCell ref="V16:W16"/>
    <mergeCell ref="R17:S17"/>
    <mergeCell ref="B15:B18"/>
    <mergeCell ref="C15:C18"/>
    <mergeCell ref="D15:W15"/>
    <mergeCell ref="D16:I16"/>
    <mergeCell ref="J16:M16"/>
    <mergeCell ref="N16:O16"/>
    <mergeCell ref="R16:S16"/>
    <mergeCell ref="V17:W17"/>
    <mergeCell ref="A14:W14"/>
    <mergeCell ref="A15:A18"/>
    <mergeCell ref="L17:M1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2017-09-15T11:02:53Z</cp:lastPrinted>
  <dcterms:created xsi:type="dcterms:W3CDTF">2009-07-27T10:10:26Z</dcterms:created>
  <dcterms:modified xsi:type="dcterms:W3CDTF">2020-02-20T10:31:12Z</dcterms:modified>
</cp:coreProperties>
</file>